
<file path=[Content_Types].xml><?xml version="1.0" encoding="utf-8"?>
<Types xmlns="http://schemas.openxmlformats.org/package/2006/content-types">
  <Override PartName="/docProps/app.xml" ContentType="application/vnd.openxmlformats-officedocument.extended-properties+xml"/>
  <Override PartName="/xl/sharedStrings.xml" ContentType="application/vnd.openxmlformats-officedocument.spreadsheetml.sharedStrings+xml"/>
  <Override PartName="/xl/drawings/drawing2.xml" ContentType="application/vnd.openxmlformats-officedocument.drawin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Default Extension="png" ContentType="image/png"/>
  <Override PartName="/xl/worksheets/sheet2.xml" ContentType="application/vnd.openxmlformats-officedocument.spreadsheetml.worksheet+xml"/>
  <Default Extension="jpeg" ContentType="image/jpeg"/>
  <Override PartName="/xl/calcChain.xml" ContentType="application/vnd.openxmlformats-officedocument.spreadsheetml.calcChain+xml"/>
  <Default Extension="rels" ContentType="application/vnd.openxmlformats-package.relationships+xml"/>
  <Override PartName="/xl/drawings/drawing1.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5"/>
  <workbookPr autoCompressPictures="0"/>
  <bookViews>
    <workbookView xWindow="600" yWindow="260" windowWidth="20740" windowHeight="11760" activeTab="2"/>
  </bookViews>
  <sheets>
    <sheet name="Instruction Sheet" sheetId="14" r:id="rId1"/>
    <sheet name="Cost Estimate Template" sheetId="13" r:id="rId2"/>
    <sheet name="Closing " sheetId="15" r:id="rId3"/>
  </sheets>
  <definedNames>
    <definedName name="_xlnm.Print_Area" localSheetId="1">'Cost Estimate Template'!$A$1:$R$90</definedName>
    <definedName name="_xlnm.Print_Titles" localSheetId="1">'Cost Estimate Template'!$1:$1</definedName>
    <definedName name="_xlnm.Print_Titles" localSheetId="0">'Instruction Sheet'!$4:$6</definedName>
  </definedNames>
  <calcPr calcId="130407"/>
  <extLst>
    <ext xmlns:mx="http://schemas.microsoft.com/office/mac/excel/2008/main" uri="http://schemas.microsoft.com/office/mac/excel/2008/main">
      <mx:ArchID Flags="2"/>
    </ext>
  </extLst>
</workbook>
</file>

<file path=xl/calcChain.xml><?xml version="1.0" encoding="utf-8"?>
<calcChain xmlns="http://schemas.openxmlformats.org/spreadsheetml/2006/main">
  <c r="K86" i="13"/>
  <c r="P86"/>
  <c r="K81"/>
  <c r="P81"/>
  <c r="K4"/>
  <c r="P4"/>
  <c r="K5"/>
  <c r="K6"/>
  <c r="K7"/>
  <c r="K87"/>
  <c r="P87"/>
  <c r="K85"/>
  <c r="P85"/>
  <c r="K84"/>
  <c r="P84"/>
  <c r="K83"/>
  <c r="P83"/>
  <c r="K82"/>
  <c r="P82"/>
  <c r="K80"/>
  <c r="P80"/>
  <c r="K79"/>
  <c r="P79"/>
  <c r="P77"/>
  <c r="K69"/>
  <c r="P69"/>
  <c r="K68"/>
  <c r="P68"/>
  <c r="K67"/>
  <c r="P67"/>
  <c r="K66"/>
  <c r="P66"/>
  <c r="K65"/>
  <c r="P65"/>
  <c r="K64"/>
  <c r="K58"/>
  <c r="P58"/>
  <c r="K57"/>
  <c r="P57"/>
  <c r="K56"/>
  <c r="P56"/>
  <c r="K55"/>
  <c r="P55"/>
  <c r="K54"/>
  <c r="P54"/>
  <c r="K50"/>
  <c r="P50"/>
  <c r="K49"/>
  <c r="P49"/>
  <c r="K48"/>
  <c r="P48"/>
  <c r="K47"/>
  <c r="K46"/>
  <c r="P46"/>
  <c r="K42"/>
  <c r="K41"/>
  <c r="K40"/>
  <c r="K39"/>
  <c r="P39"/>
  <c r="K38"/>
  <c r="K34"/>
  <c r="P34"/>
  <c r="K33"/>
  <c r="P33"/>
  <c r="K32"/>
  <c r="K31"/>
  <c r="P30"/>
  <c r="K29"/>
  <c r="P29"/>
  <c r="K25"/>
  <c r="K24"/>
  <c r="K23"/>
  <c r="K22"/>
  <c r="P22"/>
  <c r="K21"/>
  <c r="K16"/>
  <c r="K15"/>
  <c r="K14"/>
  <c r="K13"/>
  <c r="P13"/>
  <c r="K12"/>
  <c r="P12"/>
  <c r="P10"/>
  <c r="P19"/>
  <c r="P28"/>
  <c r="P37"/>
  <c r="P45"/>
  <c r="P53"/>
  <c r="P61"/>
  <c r="P64"/>
  <c r="K26"/>
  <c r="P26"/>
  <c r="P7"/>
  <c r="P47"/>
  <c r="P32"/>
  <c r="P31"/>
  <c r="P14"/>
  <c r="P21"/>
  <c r="P40"/>
  <c r="K27"/>
  <c r="P27"/>
  <c r="P6"/>
  <c r="P15"/>
  <c r="P42"/>
  <c r="P41"/>
  <c r="P38"/>
  <c r="P5"/>
  <c r="K43"/>
  <c r="P43"/>
  <c r="N90"/>
  <c r="O90"/>
  <c r="K59"/>
  <c r="P59"/>
  <c r="K44"/>
  <c r="P44"/>
  <c r="K35"/>
  <c r="K17"/>
  <c r="P17"/>
  <c r="K51"/>
  <c r="P51"/>
  <c r="K8"/>
  <c r="K60"/>
  <c r="P60"/>
  <c r="K18"/>
  <c r="K52"/>
  <c r="P52"/>
  <c r="P35"/>
  <c r="K36"/>
  <c r="P36"/>
  <c r="P8"/>
  <c r="K9"/>
  <c r="P18"/>
  <c r="K70"/>
  <c r="P70"/>
  <c r="K63"/>
  <c r="P9"/>
  <c r="P63"/>
  <c r="K72"/>
  <c r="P72"/>
  <c r="K73"/>
  <c r="P73"/>
  <c r="K75"/>
  <c r="K78"/>
  <c r="K88"/>
  <c r="P88"/>
  <c r="P75"/>
  <c r="P78"/>
  <c r="P90"/>
  <c r="K90"/>
</calcChain>
</file>

<file path=xl/sharedStrings.xml><?xml version="1.0" encoding="utf-8"?>
<sst xmlns="http://schemas.openxmlformats.org/spreadsheetml/2006/main" count="232" uniqueCount="139">
  <si>
    <t>We will check in with you in a week or so to see if you have any questions, as well as send you periodic resources we think you’ll find valuable.</t>
    <phoneticPr fontId="17" type="noConversion"/>
  </si>
  <si>
    <t>No matter where your company is now, we’d very much value the opportunity to talk with you about increasing your success and we believe the conversation will be well worth your time.</t>
    <phoneticPr fontId="17" type="noConversion"/>
  </si>
  <si>
    <t xml:space="preserve">Our role in industry is to help manufacturers like you make key improvements of all kinds for increased profitability, using our unique approach that minimizes risk. </t>
  </si>
  <si>
    <t xml:space="preserve">To schedule a complimentary conversation with EFI Group’s leadership team, email Jim Solich at jsolich@efigroupllc.com. Again, we will check in with you as well to personally see if we can be of further assistance. </t>
  </si>
  <si>
    <r>
      <t xml:space="preserve">Thank you for downloading EFI Group’s </t>
    </r>
    <r>
      <rPr>
        <b/>
        <u/>
        <sz val="14"/>
        <color rgb="FF404040"/>
        <rFont val="Verdana"/>
        <family val="2"/>
      </rPr>
      <t>Cost Estimate Template for Mitigating Project Risk</t>
    </r>
    <r>
      <rPr>
        <u/>
        <sz val="14"/>
        <color rgb="FF404040"/>
        <rFont val="Verdana"/>
        <family val="2"/>
      </rPr>
      <t xml:space="preserve">. </t>
    </r>
  </si>
  <si>
    <t>Indirect Cost are project costs that are not part of a fixed asset.   Listed on the Cost Estimating Template are the Indirect Costs that we typically include on projects.</t>
  </si>
  <si>
    <t>The Line Item Contingency (LOC) is a special feature of all direct cost items, sections 100 through 800. The purpose of LOC is to mitigate risk for price increases on a specific line Item. As a starting point, we normally show 15% as LOC. As more cost information is known within each project group, we will lower the percentage.</t>
  </si>
  <si>
    <t>Equipment Item 1</t>
  </si>
  <si>
    <t>Each</t>
  </si>
  <si>
    <t>NONE REQUIRED</t>
  </si>
  <si>
    <t>Equipment Item 2</t>
  </si>
  <si>
    <t>Total Mechical Installation</t>
  </si>
  <si>
    <t>Contractor Bid Specification #M-1</t>
  </si>
  <si>
    <t>ABC Contracting</t>
  </si>
  <si>
    <t>Process Building</t>
  </si>
  <si>
    <t>Spec # EQ-01</t>
  </si>
  <si>
    <t>Spec # EQ-02</t>
  </si>
  <si>
    <t>Motor Control Center</t>
  </si>
  <si>
    <t>Controls Equipment Package</t>
  </si>
  <si>
    <t>Power and Controls Bid</t>
  </si>
  <si>
    <t>Contractor Bid Specification #P&amp;C-01</t>
  </si>
  <si>
    <t>NONE</t>
  </si>
  <si>
    <t>For Equipment Item #1</t>
  </si>
  <si>
    <t>Included in Cost Item E-930</t>
  </si>
  <si>
    <t>ALLOWANCE FOR SPARES AT 10%</t>
  </si>
  <si>
    <t>EFI Group, LLC</t>
  </si>
  <si>
    <t>ALLOWANCE FOR ENGINEERING</t>
  </si>
  <si>
    <t>Included in Item E-910</t>
  </si>
  <si>
    <t>BY CLIENT</t>
  </si>
  <si>
    <t>plc Controls, Inc.</t>
  </si>
  <si>
    <t>Building Specification BLDG-01</t>
  </si>
  <si>
    <r>
      <t xml:space="preserve">EFI Group- Cost Estimating Template
</t>
    </r>
    <r>
      <rPr>
        <b/>
        <u/>
        <sz val="14"/>
        <rFont val="Arial"/>
        <family val="2"/>
      </rPr>
      <t>Purpose and Instructions</t>
    </r>
  </si>
  <si>
    <r>
      <t xml:space="preserve">EFI Group- Cost Estimating Template
</t>
    </r>
    <r>
      <rPr>
        <b/>
        <u/>
        <sz val="14"/>
        <rFont val="Arial"/>
        <family val="2"/>
      </rPr>
      <t>Thank You!</t>
    </r>
  </si>
  <si>
    <t xml:space="preserve">Contractor labor and tools associated with the installation of power systems and controls are listed here. Installation bulk items (conduct, wire, local receptacles, switches, etc.) are grouped in this section. We would normally include here all bulk items that are part of the Construction Scope of Work. </t>
    <phoneticPr fontId="17" type="noConversion"/>
  </si>
  <si>
    <r>
      <t>Scope of Work (SOW) Risk:</t>
    </r>
    <r>
      <rPr>
        <sz val="11"/>
        <rFont val="Arial"/>
        <family val="2"/>
      </rPr>
      <t xml:space="preserve"> Involves changes that occur during the Implementation Phase of the project. These are equipment needs and additional engineering and installation requirements that </t>
    </r>
    <r>
      <rPr>
        <u/>
        <sz val="11"/>
        <rFont val="Arial"/>
        <family val="2"/>
      </rPr>
      <t>were not specifically identified</t>
    </r>
    <r>
      <rPr>
        <sz val="11"/>
        <rFont val="Arial"/>
        <family val="2"/>
      </rPr>
      <t xml:space="preserve"> during the Project Development Process. For example, the relocation of an underground pipe that was not discovered during preliminary engineering, and is not included in the detailed Project Cost Estimate. In short, SOW Contingency covers unforeseen events that occur during installation and commissioning.</t>
    </r>
    <phoneticPr fontId="17" type="noConversion"/>
  </si>
  <si>
    <t>Freight on purchased equipment</t>
    <phoneticPr fontId="2" type="noConversion"/>
  </si>
  <si>
    <t>Contingencies are calculated in each section. This cell is for reference only and is not included in the Total Project Cost.</t>
    <phoneticPr fontId="2" type="noConversion"/>
  </si>
  <si>
    <r>
      <t>Price Risk:</t>
    </r>
    <r>
      <rPr>
        <sz val="11"/>
        <rFont val="Arial"/>
        <family val="2"/>
      </rPr>
      <t xml:space="preserve"> Involves the cost for equipment or services that </t>
    </r>
    <r>
      <rPr>
        <u/>
        <sz val="11"/>
        <rFont val="Arial"/>
        <family val="2"/>
      </rPr>
      <t>have been identified</t>
    </r>
    <r>
      <rPr>
        <sz val="11"/>
        <rFont val="Arial"/>
        <family val="2"/>
      </rPr>
      <t xml:space="preserve"> in the project’s Scope of Work. For example, the Actual Cost for equipment will be different (+/-) than Budget Cost determined during the Preliminary Engineering development. The same applies to actual costs for engineering or installation services. Line Item Contingency covers increases in costs between Actual Cost vs. Budget Cost of items that have been identified to be in the project’s overall scope.</t>
    </r>
    <phoneticPr fontId="17" type="noConversion"/>
  </si>
  <si>
    <t>We hope you found the instructions and the template itself valuable and, from our experience, we know it will serve you well in minimizing the financial and technical risk in your projects going forward.</t>
  </si>
  <si>
    <t>Engineering Construction Support (including shop drawing review, installation technical support)</t>
  </si>
  <si>
    <t>Section Number</t>
  </si>
  <si>
    <t>Section Description</t>
  </si>
  <si>
    <t xml:space="preserve">Instructions and Features </t>
  </si>
  <si>
    <t>Applies to ALL Direct Cost Sections</t>
  </si>
  <si>
    <t xml:space="preserve">Support equipment is often overlooked when estimating projects. We include a separate section to capture costs for this equipment. Typical examples of support equipment include: air compressors, maintenance cranes, special tools, mobile equipment, etc.  </t>
    <phoneticPr fontId="17" type="noConversion"/>
  </si>
  <si>
    <r>
      <rPr>
        <b/>
        <u/>
        <sz val="11"/>
        <rFont val="Arial"/>
        <family val="2"/>
      </rPr>
      <t>PURPOSE</t>
    </r>
    <r>
      <rPr>
        <sz val="11"/>
        <rFont val="Arial"/>
        <family val="2"/>
      </rPr>
      <t xml:space="preserve">:  EFI Group has developed a Cost Estimating Template to ensure consistent application of the Best Practice Techniques from our experience. This template includes both mandatory and open line items for Project Managers to use when estimating project. EFI Group uses this same template for every phase of project development from Preliminary Engineering through Cost Tracking for Project Implementation.   </t>
    </r>
    <phoneticPr fontId="17" type="noConversion"/>
  </si>
  <si>
    <t xml:space="preserve">The amount of Total Contingency assigned to a project varies based on the completeness of preliminary engineering and the accuracy of cost information available during the development of the Cost Estimate.   </t>
  </si>
  <si>
    <t>E-930</t>
  </si>
  <si>
    <t>&lt;Other Indirects&gt;</t>
  </si>
  <si>
    <t>E-920</t>
  </si>
  <si>
    <t>E-922</t>
  </si>
  <si>
    <t>Project Close Out Costs</t>
  </si>
  <si>
    <t>&lt;Other Miscellaneous Direct Costs&gt;</t>
  </si>
  <si>
    <t>Indirect Costs</t>
  </si>
  <si>
    <t>Final Project Contingency</t>
  </si>
  <si>
    <t>Process Equipment (purchase ONLY)</t>
  </si>
  <si>
    <t>Support Equipment (Purchase ONLY)</t>
  </si>
  <si>
    <t>Installation of Mechanical Equipment</t>
  </si>
  <si>
    <t>Indirect Cost Items</t>
  </si>
  <si>
    <t>FINAL ESTIMATE DETAILS for DIRECT COSTS</t>
  </si>
  <si>
    <t>Capitalized Interest</t>
  </si>
  <si>
    <t>Controls Related Equipment (Purchase ONLY)</t>
    <phoneticPr fontId="17" type="noConversion"/>
  </si>
  <si>
    <t>Contingency:  Used to guard against project risk</t>
    <phoneticPr fontId="17" type="noConversion"/>
  </si>
  <si>
    <t>We consider two types of risk when determining a level of contingency for a project: Price Risk and Scope of Work Risk.  Below is a definition of each type of risk:</t>
    <phoneticPr fontId="17" type="noConversion"/>
  </si>
  <si>
    <t>Cost estimates for all mechanical construction costs are detailed in this section. This includes the installation of process and support equipment. Also included is all piping associated with the project.</t>
    <phoneticPr fontId="17" type="noConversion"/>
  </si>
  <si>
    <t>Total Project Contingency Sub-Total</t>
  </si>
  <si>
    <t>HSE-940</t>
  </si>
  <si>
    <t>PM-950</t>
  </si>
  <si>
    <t>CM-960</t>
  </si>
  <si>
    <t>INT-970</t>
  </si>
  <si>
    <t>X-980</t>
  </si>
  <si>
    <t>Health, Safety and Environmental Permitting and Consulting</t>
  </si>
  <si>
    <t>Electrical Power Supply Equipment (Purchase ONLY)</t>
  </si>
  <si>
    <t>Item #</t>
  </si>
  <si>
    <t>Description</t>
  </si>
  <si>
    <t xml:space="preserve"> </t>
  </si>
  <si>
    <t>Quantity</t>
  </si>
  <si>
    <t>Process Line #</t>
  </si>
  <si>
    <t>Specifications</t>
  </si>
  <si>
    <t>Vendor Information</t>
  </si>
  <si>
    <t>Sub-Total</t>
  </si>
  <si>
    <t>Sub-total</t>
  </si>
  <si>
    <t>Anticipated Variance</t>
  </si>
  <si>
    <t>PO's Issued</t>
  </si>
  <si>
    <t>Miscellaneous</t>
  </si>
  <si>
    <t>Construction Management</t>
  </si>
  <si>
    <t xml:space="preserve">Item Weight </t>
  </si>
  <si>
    <t>Relocation of equipment and utilities</t>
  </si>
  <si>
    <t>Electrical Power &amp; Controls Installation</t>
  </si>
  <si>
    <t>Electrical Power Supply Equipment</t>
  </si>
  <si>
    <t>Total cost of the equipment, installation and bulk items</t>
  </si>
  <si>
    <t>PLC Controls Engineering and System Integration</t>
  </si>
  <si>
    <t>[Purchase ONLY]</t>
  </si>
  <si>
    <t>Building Modifications and Additions</t>
  </si>
  <si>
    <t>Responsibility</t>
  </si>
  <si>
    <t>Line Item Contingency</t>
  </si>
  <si>
    <t>`</t>
  </si>
  <si>
    <t xml:space="preserve">Line Item Contingency  </t>
  </si>
  <si>
    <t>Record Drawings (Using Construction Red-lines)</t>
  </si>
  <si>
    <t>Unit Cost</t>
  </si>
  <si>
    <t>Units</t>
  </si>
  <si>
    <t>Lot</t>
  </si>
  <si>
    <t>Purchase ONLY</t>
  </si>
  <si>
    <t>Preliminary Engineering</t>
  </si>
  <si>
    <t>Project Management Support</t>
  </si>
  <si>
    <t>Process Equipment</t>
  </si>
  <si>
    <t>Support Equipment</t>
  </si>
  <si>
    <t>Comments</t>
  </si>
  <si>
    <t>Lead     Time</t>
  </si>
  <si>
    <t>USD</t>
  </si>
  <si>
    <t>Mechanical Installation Details</t>
  </si>
  <si>
    <t>Quoted Price?</t>
  </si>
  <si>
    <t>Anticipated Actual</t>
  </si>
  <si>
    <t>Extended Cost</t>
  </si>
  <si>
    <t>Lbs</t>
  </si>
  <si>
    <t>Y/N</t>
  </si>
  <si>
    <t>Hp</t>
  </si>
  <si>
    <t>Motor Hp</t>
  </si>
  <si>
    <t>Wks</t>
  </si>
  <si>
    <t>Controls related equipment</t>
  </si>
  <si>
    <t>Total Project Cost</t>
  </si>
  <si>
    <t>Import tarriff on foreign equipment</t>
  </si>
  <si>
    <t>Assumed 3% of purchased equipment</t>
  </si>
  <si>
    <t>Critical spare parts</t>
  </si>
  <si>
    <t>Exisiting equipment demolition</t>
  </si>
  <si>
    <t>Miscellaneous repairs</t>
  </si>
  <si>
    <t>Start-up assistance - controls</t>
  </si>
  <si>
    <t>Start-up assistance - process equipment</t>
  </si>
  <si>
    <t>Detailed Design Engineering (including construction documents and project documentation)</t>
  </si>
  <si>
    <t>Final Project Contingency is for a totally different purpose than Line Item Contingency. During the course of design or construction, NEW information and cost items arise that were not part of the original budget. Including Final Project Contingency mitigates the risk of cost items that WERE NOT identified during the original project planning and preliminary engineering. Typically, we will begin with 25% early in preliminary engineering and gradually reduce through the capital cost development activities. The lowest Final Project Contingency is 10%.</t>
    <phoneticPr fontId="17" type="noConversion"/>
  </si>
  <si>
    <t>Controls related equipment are shown in this section including: PLC's, HMI's, control panels, instrumentation, etc. Note: Often a separate instrumentation list is prepared, transferring the total costs for the instrumentation package onto a single line item on the Cost Estimate template.</t>
    <phoneticPr fontId="17" type="noConversion"/>
  </si>
  <si>
    <t>All equipment that is used in the process is listed here. Sometimes for large projects, we will include a separate equipment list spreadsheet and transfer a summary of costs here.</t>
    <phoneticPr fontId="17" type="noConversion"/>
  </si>
  <si>
    <t>Line items associated with power supply equipment are listed here including: substations, transformers, MCC's, power panels, etc. Sometimes light fixtures are also included here, but can also be shown as a single installation Item in Section 700.</t>
    <phoneticPr fontId="17" type="noConversion"/>
  </si>
  <si>
    <t>Site Preparation, Buildings, Structures and Foundations</t>
  </si>
  <si>
    <t>E-901</t>
  </si>
  <si>
    <t>E-910</t>
  </si>
  <si>
    <t>E-921</t>
  </si>
  <si>
    <t>List all known installation items that are part of Civil, Structural and Architectural design (CSA Design) for the project.   Most often we will include BOTH the installation costs and the purchased material costs in this section of the spreadsheet.</t>
    <phoneticPr fontId="17" type="noConversion"/>
  </si>
  <si>
    <t>We use the "Miscellaneous" section to capture additional costs associated with direct costs that are not specifically mentioned in the sections above. See the template for the basic listing. The Project Manager can also include other items that are important to their project in this line item.</t>
    <phoneticPr fontId="17" type="noConversion"/>
  </si>
</sst>
</file>

<file path=xl/styles.xml><?xml version="1.0" encoding="utf-8"?>
<styleSheet xmlns="http://schemas.openxmlformats.org/spreadsheetml/2006/main">
  <numFmts count="6">
    <numFmt numFmtId="164" formatCode="&quot;$&quot;#,##0"/>
    <numFmt numFmtId="165" formatCode="&quot;$&quot;#,##0.00"/>
    <numFmt numFmtId="166" formatCode="0.0%"/>
    <numFmt numFmtId="167" formatCode="[$-409]d\-mmm\-yy;@"/>
    <numFmt numFmtId="168" formatCode="0.0000"/>
    <numFmt numFmtId="169" formatCode="0.0"/>
  </numFmts>
  <fonts count="24">
    <font>
      <sz val="10"/>
      <name val="Arial"/>
    </font>
    <font>
      <sz val="10"/>
      <name val="Arial"/>
    </font>
    <font>
      <sz val="8"/>
      <name val="Arial"/>
      <family val="2"/>
    </font>
    <font>
      <b/>
      <sz val="10"/>
      <name val="Arial"/>
      <family val="2"/>
    </font>
    <font>
      <b/>
      <sz val="14"/>
      <name val="Arial"/>
      <family val="2"/>
    </font>
    <font>
      <sz val="11"/>
      <name val="Arial"/>
      <family val="2"/>
    </font>
    <font>
      <b/>
      <sz val="12"/>
      <name val="Arial"/>
      <family val="2"/>
    </font>
    <font>
      <sz val="12"/>
      <name val="Arial"/>
      <family val="2"/>
    </font>
    <font>
      <b/>
      <sz val="11"/>
      <name val="Arial"/>
      <family val="2"/>
    </font>
    <font>
      <b/>
      <sz val="13"/>
      <name val="Arial"/>
      <family val="2"/>
    </font>
    <font>
      <sz val="22"/>
      <name val="Arial"/>
      <family val="2"/>
    </font>
    <font>
      <sz val="16"/>
      <name val="Arial"/>
      <family val="2"/>
    </font>
    <font>
      <sz val="10"/>
      <color indexed="12"/>
      <name val="Arial"/>
      <family val="2"/>
    </font>
    <font>
      <b/>
      <sz val="11"/>
      <color indexed="10"/>
      <name val="Arial"/>
      <family val="2"/>
    </font>
    <font>
      <b/>
      <u/>
      <sz val="11"/>
      <name val="Arial"/>
      <family val="2"/>
    </font>
    <font>
      <u/>
      <sz val="11"/>
      <name val="Arial"/>
      <family val="2"/>
    </font>
    <font>
      <b/>
      <sz val="12"/>
      <color indexed="10"/>
      <name val="Arial"/>
      <family val="2"/>
    </font>
    <font>
      <sz val="8"/>
      <name val="Verdana"/>
      <family val="2"/>
    </font>
    <font>
      <sz val="12"/>
      <color rgb="FF404040"/>
      <name val="Verdana"/>
      <family val="2"/>
    </font>
    <font>
      <u/>
      <sz val="14"/>
      <color rgb="FF404040"/>
      <name val="Verdana"/>
      <family val="2"/>
    </font>
    <font>
      <b/>
      <u/>
      <sz val="14"/>
      <color rgb="FF404040"/>
      <name val="Verdana"/>
      <family val="2"/>
    </font>
    <font>
      <sz val="12"/>
      <color theme="4" tint="-0.499984740745262"/>
      <name val="Verdana"/>
      <family val="2"/>
    </font>
    <font>
      <b/>
      <u/>
      <sz val="14"/>
      <name val="Arial"/>
      <family val="2"/>
    </font>
    <font>
      <sz val="12"/>
      <color indexed="18"/>
      <name val="Verdana"/>
      <family val="2"/>
    </font>
  </fonts>
  <fills count="6">
    <fill>
      <patternFill patternType="none"/>
    </fill>
    <fill>
      <patternFill patternType="gray125"/>
    </fill>
    <fill>
      <patternFill patternType="solid">
        <fgColor indexed="43"/>
        <bgColor indexed="64"/>
      </patternFill>
    </fill>
    <fill>
      <patternFill patternType="solid">
        <fgColor theme="6" tint="0.79998168889431442"/>
        <bgColor indexed="64"/>
      </patternFill>
    </fill>
    <fill>
      <patternFill patternType="solid">
        <fgColor theme="0" tint="-0.24994659260841701"/>
        <bgColor indexed="64"/>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128">
    <xf numFmtId="0" fontId="0" fillId="0" borderId="0" xfId="0"/>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67" fontId="3" fillId="0" borderId="1" xfId="0" applyNumberFormat="1" applyFont="1" applyFill="1" applyBorder="1" applyAlignment="1">
      <alignment horizontal="center" vertical="center"/>
    </xf>
    <xf numFmtId="38"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168" fontId="3" fillId="0" borderId="1" xfId="0" applyNumberFormat="1" applyFont="1" applyFill="1" applyBorder="1" applyAlignment="1">
      <alignment horizontal="center" vertical="center"/>
    </xf>
    <xf numFmtId="167" fontId="3"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164" fontId="1" fillId="0" borderId="1" xfId="0" applyNumberFormat="1" applyFont="1" applyFill="1" applyBorder="1" applyAlignment="1">
      <alignment horizontal="center" vertical="center"/>
    </xf>
    <xf numFmtId="38" fontId="1" fillId="0"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9"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 fillId="0" borderId="1" xfId="0" applyFont="1" applyFill="1" applyBorder="1" applyAlignment="1">
      <alignment vertical="center" wrapText="1"/>
    </xf>
    <xf numFmtId="9"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wrapText="1"/>
    </xf>
    <xf numFmtId="38" fontId="1" fillId="0" borderId="1" xfId="0" applyNumberFormat="1" applyFont="1" applyFill="1" applyBorder="1" applyAlignment="1">
      <alignment horizontal="center" vertical="center" wrapText="1"/>
    </xf>
    <xf numFmtId="166" fontId="1" fillId="0" borderId="1" xfId="0" applyNumberFormat="1" applyFont="1" applyFill="1" applyBorder="1" applyAlignment="1">
      <alignment horizontal="center" vertical="center" wrapText="1"/>
    </xf>
    <xf numFmtId="164" fontId="1" fillId="5"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38" fontId="9"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3"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3" borderId="1" xfId="0" applyFont="1" applyFill="1" applyBorder="1" applyAlignment="1">
      <alignment horizontal="left" vertical="center" wrapText="1"/>
    </xf>
    <xf numFmtId="9" fontId="1" fillId="3" borderId="2"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38" fontId="1" fillId="3" borderId="1" xfId="0" applyNumberFormat="1" applyFont="1" applyFill="1" applyBorder="1" applyAlignment="1">
      <alignment horizontal="center" vertical="center" wrapText="1"/>
    </xf>
    <xf numFmtId="168" fontId="3" fillId="2"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164" fontId="1" fillId="5" borderId="1" xfId="0" applyNumberFormat="1" applyFont="1" applyFill="1" applyBorder="1" applyAlignment="1">
      <alignment horizontal="center" vertical="center" wrapText="1"/>
    </xf>
    <xf numFmtId="38" fontId="1" fillId="5"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0" fillId="0" borderId="0" xfId="0" applyFill="1" applyBorder="1" applyAlignment="1">
      <alignment vertical="center"/>
    </xf>
    <xf numFmtId="0" fontId="1" fillId="0" borderId="3" xfId="0" quotePrefix="1" applyFont="1" applyFill="1" applyBorder="1" applyAlignment="1">
      <alignment horizontal="center" vertical="center" wrapText="1"/>
    </xf>
    <xf numFmtId="14" fontId="1" fillId="0" borderId="1" xfId="0" quotePrefix="1"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9" fontId="1" fillId="0" borderId="1" xfId="0" applyNumberFormat="1" applyFont="1" applyBorder="1" applyAlignment="1">
      <alignment vertical="center"/>
    </xf>
    <xf numFmtId="167" fontId="1" fillId="0" borderId="1"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9" fontId="1" fillId="3" borderId="1" xfId="1" applyFont="1" applyFill="1" applyBorder="1" applyAlignment="1">
      <alignment horizontal="center" vertical="center" wrapText="1"/>
    </xf>
    <xf numFmtId="0" fontId="11" fillId="0" borderId="0" xfId="0" applyFont="1" applyFill="1" applyBorder="1" applyAlignment="1">
      <alignment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1" fillId="0" borderId="5" xfId="0" quotePrefix="1" applyFont="1" applyFill="1" applyBorder="1" applyAlignment="1">
      <alignment horizontal="center" vertical="center" wrapText="1"/>
    </xf>
    <xf numFmtId="164" fontId="1" fillId="0" borderId="2" xfId="0" applyNumberFormat="1" applyFont="1" applyFill="1" applyBorder="1" applyAlignment="1">
      <alignment horizontal="center" vertical="center" wrapText="1"/>
    </xf>
    <xf numFmtId="9" fontId="3" fillId="3" borderId="2" xfId="0" applyNumberFormat="1" applyFont="1" applyFill="1" applyBorder="1" applyAlignment="1">
      <alignment horizontal="center" vertical="center" wrapText="1"/>
    </xf>
    <xf numFmtId="0" fontId="7" fillId="5" borderId="1" xfId="0" applyFont="1" applyFill="1" applyBorder="1" applyAlignment="1">
      <alignment vertical="center" wrapText="1"/>
    </xf>
    <xf numFmtId="0" fontId="7" fillId="5" borderId="1" xfId="0" applyFont="1" applyFill="1" applyBorder="1" applyAlignment="1">
      <alignment horizontal="left"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164" fontId="6" fillId="5" borderId="1" xfId="0" applyNumberFormat="1" applyFont="1" applyFill="1" applyBorder="1" applyAlignment="1">
      <alignment horizontal="center" vertical="center" wrapText="1"/>
    </xf>
    <xf numFmtId="166" fontId="6" fillId="5" borderId="1" xfId="0" applyNumberFormat="1" applyFont="1" applyFill="1" applyBorder="1" applyAlignment="1">
      <alignment horizontal="center" vertical="center" wrapText="1"/>
    </xf>
    <xf numFmtId="167" fontId="6" fillId="5"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4" fontId="3" fillId="0" borderId="0" xfId="0" applyNumberFormat="1" applyFont="1" applyFill="1" applyBorder="1" applyAlignment="1">
      <alignment horizontal="center" vertical="center" wrapText="1"/>
    </xf>
    <xf numFmtId="0" fontId="6" fillId="0" borderId="0" xfId="0" applyFont="1" applyFill="1" applyBorder="1" applyAlignment="1">
      <alignment vertical="center"/>
    </xf>
    <xf numFmtId="0" fontId="7" fillId="0" borderId="0" xfId="0" applyFont="1" applyFill="1" applyBorder="1" applyAlignment="1">
      <alignment vertical="center"/>
    </xf>
    <xf numFmtId="9" fontId="0" fillId="0" borderId="0" xfId="0" applyNumberFormat="1" applyFill="1" applyBorder="1" applyAlignment="1">
      <alignment vertical="center"/>
    </xf>
    <xf numFmtId="0" fontId="0" fillId="0" borderId="0" xfId="0" applyFill="1" applyBorder="1" applyAlignment="1">
      <alignment horizontal="center" vertical="center"/>
    </xf>
    <xf numFmtId="0" fontId="3" fillId="0" borderId="0" xfId="0" applyFont="1" applyFill="1" applyBorder="1" applyAlignment="1">
      <alignment horizontal="center" vertical="center"/>
    </xf>
    <xf numFmtId="164" fontId="0" fillId="0" borderId="0" xfId="0" applyNumberFormat="1" applyFill="1" applyBorder="1" applyAlignment="1">
      <alignment horizontal="center" vertical="center"/>
    </xf>
    <xf numFmtId="166" fontId="3"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xf>
    <xf numFmtId="0" fontId="3" fillId="0" borderId="0" xfId="0" quotePrefix="1" applyFont="1" applyFill="1" applyBorder="1" applyAlignment="1">
      <alignment horizontal="left" vertical="center"/>
    </xf>
    <xf numFmtId="169" fontId="3" fillId="0" borderId="0" xfId="0" applyNumberFormat="1" applyFont="1" applyFill="1" applyBorder="1" applyAlignment="1">
      <alignment horizontal="center" vertical="center"/>
    </xf>
    <xf numFmtId="0" fontId="1" fillId="0" borderId="0" xfId="0" applyFont="1" applyBorder="1" applyAlignment="1">
      <alignment vertical="center"/>
    </xf>
    <xf numFmtId="0" fontId="5" fillId="0" borderId="0" xfId="0" applyFont="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0" xfId="0" applyFont="1" applyAlignment="1">
      <alignment horizontal="center"/>
    </xf>
    <xf numFmtId="0" fontId="0" fillId="0" borderId="0" xfId="0"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left" vertical="center" wrapText="1" indent="1"/>
    </xf>
    <xf numFmtId="0" fontId="5" fillId="0" borderId="1" xfId="0" applyFont="1" applyBorder="1" applyAlignment="1">
      <alignment horizontal="left" wrapText="1" indent="1"/>
    </xf>
    <xf numFmtId="0" fontId="1" fillId="0" borderId="1" xfId="0" applyFont="1" applyFill="1" applyBorder="1" applyAlignment="1">
      <alignment horizontal="right" vertical="center" wrapText="1" indent="1"/>
    </xf>
    <xf numFmtId="9" fontId="1" fillId="0" borderId="2" xfId="1" applyFont="1" applyFill="1" applyBorder="1" applyAlignment="1">
      <alignment horizontal="center" vertical="center" wrapText="1"/>
    </xf>
    <xf numFmtId="0" fontId="1" fillId="0" borderId="4" xfId="0" applyFont="1" applyFill="1" applyBorder="1" applyAlignment="1">
      <alignment vertical="center" wrapText="1"/>
    </xf>
    <xf numFmtId="0" fontId="0" fillId="0" borderId="1" xfId="0" applyFill="1" applyBorder="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indent="1"/>
    </xf>
    <xf numFmtId="0" fontId="5" fillId="0" borderId="0" xfId="0" applyFont="1" applyBorder="1" applyAlignment="1">
      <alignment vertical="center"/>
    </xf>
    <xf numFmtId="0" fontId="5" fillId="0" borderId="0" xfId="0" applyFont="1" applyBorder="1" applyAlignment="1">
      <alignment horizontal="left" wrapText="1" indent="1"/>
    </xf>
    <xf numFmtId="0" fontId="5" fillId="0" borderId="8" xfId="0" applyFont="1" applyBorder="1" applyAlignment="1">
      <alignment horizontal="left" vertical="center" wrapText="1" indent="1"/>
    </xf>
    <xf numFmtId="0" fontId="0" fillId="0" borderId="9" xfId="0" applyBorder="1" applyAlignment="1">
      <alignment horizontal="center"/>
    </xf>
    <xf numFmtId="0" fontId="0" fillId="0" borderId="5" xfId="0" applyBorder="1" applyAlignment="1">
      <alignment horizontal="center"/>
    </xf>
    <xf numFmtId="0" fontId="19" fillId="0" borderId="13" xfId="0" applyFont="1" applyBorder="1" applyAlignment="1">
      <alignment horizontal="left" vertical="center" wrapText="1" indent="1"/>
    </xf>
    <xf numFmtId="0" fontId="18" fillId="0" borderId="14" xfId="0" applyFont="1" applyBorder="1" applyAlignment="1">
      <alignment horizontal="left" vertical="center" wrapText="1" indent="1"/>
    </xf>
    <xf numFmtId="0" fontId="18" fillId="0" borderId="15" xfId="0" applyFont="1" applyBorder="1" applyAlignment="1">
      <alignment horizontal="left" vertical="center" wrapText="1" indent="1"/>
    </xf>
    <xf numFmtId="0" fontId="21" fillId="0" borderId="14" xfId="0" applyFont="1" applyBorder="1" applyAlignment="1">
      <alignment horizontal="left" vertical="center" wrapText="1" indent="1"/>
    </xf>
    <xf numFmtId="0" fontId="8" fillId="0" borderId="1" xfId="0" applyFont="1" applyBorder="1" applyAlignment="1">
      <alignment horizontal="left" vertical="center" wrapText="1" inden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vertical="top" wrapText="1"/>
    </xf>
    <xf numFmtId="0" fontId="0" fillId="0" borderId="0" xfId="0" applyAlignment="1">
      <alignment horizontal="center" vertical="top"/>
    </xf>
    <xf numFmtId="0" fontId="5" fillId="0" borderId="1" xfId="0" applyFont="1" applyBorder="1" applyAlignment="1">
      <alignment horizontal="left" vertical="center" wrapText="1" indent="2"/>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8" fillId="0" borderId="0" xfId="0" applyFont="1" applyBorder="1" applyAlignment="1">
      <alignment horizontal="left" vertical="center" wrapText="1" indent="1"/>
    </xf>
    <xf numFmtId="0" fontId="5" fillId="0" borderId="10" xfId="0" applyFont="1" applyBorder="1" applyAlignment="1">
      <alignment horizontal="left" vertical="center" wrapText="1" indent="1"/>
    </xf>
    <xf numFmtId="0" fontId="8" fillId="0" borderId="11" xfId="0" quotePrefix="1" applyFont="1" applyBorder="1" applyAlignment="1">
      <alignment horizontal="left" vertical="center" wrapText="1" indent="1"/>
    </xf>
    <xf numFmtId="0" fontId="8" fillId="0" borderId="12" xfId="0" applyFont="1" applyBorder="1" applyAlignment="1">
      <alignment horizontal="left" vertical="center" wrapText="1" indent="1"/>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xf>
    <xf numFmtId="0" fontId="10" fillId="0" borderId="0" xfId="0" applyFont="1" applyFill="1" applyBorder="1" applyAlignment="1">
      <alignment vertical="center" wrapText="1"/>
    </xf>
    <xf numFmtId="0" fontId="11" fillId="0" borderId="0" xfId="0" applyFont="1" applyFill="1" applyBorder="1" applyAlignment="1">
      <alignment vertical="center" wrapText="1"/>
    </xf>
    <xf numFmtId="0" fontId="23" fillId="0" borderId="14" xfId="0" applyFont="1" applyBorder="1" applyAlignment="1">
      <alignment horizontal="left" vertical="center" wrapText="1" indent="1"/>
    </xf>
  </cellXfs>
  <cellStyles count="2">
    <cellStyle name="Normal" xfId="0" builtinId="0"/>
    <cellStyle name="Percent" xfId="1" builtinId="5"/>
  </cellStyles>
  <dxfs count="0"/>
  <tableStyles count="0" defaultTableStyle="TableStyleMedium9"/>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hyperlink" Target="http://www.efigroupllc.com/" TargetMode="External"/><Relationship Id="rId2" Type="http://schemas.openxmlformats.org/officeDocument/2006/relationships/image" Target="../media/image1.png"/><Relationship Id="rId3" Type="http://schemas.openxmlformats.org/officeDocument/2006/relationships/hyperlink" Target="http://www.efigroupllc.com" TargetMode="External"/></Relationships>
</file>

<file path=xl/drawings/_rels/drawing2.xml.rels><?xml version="1.0" encoding="UTF-8" standalone="yes"?>
<Relationships xmlns="http://schemas.openxmlformats.org/package/2006/relationships"><Relationship Id="rId1" Type="http://schemas.openxmlformats.org/officeDocument/2006/relationships/hyperlink" Target="http://www.efigroupllc.com/" TargetMode="External"/><Relationship Id="rId2" Type="http://schemas.openxmlformats.org/officeDocument/2006/relationships/image" Target="../media/image1.png"/><Relationship Id="rId3" Type="http://schemas.openxmlformats.org/officeDocument/2006/relationships/hyperlink" Target="http://www.efigroupllc.com"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1394846</xdr:colOff>
      <xdr:row>1</xdr:row>
      <xdr:rowOff>633985</xdr:rowOff>
    </xdr:to>
    <xdr:pic>
      <xdr:nvPicPr>
        <xdr:cNvPr id="2" name="Picture 1">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r="http://schemas.openxmlformats.org/officeDocument/2006/relationships" xmlns:a="http://schemas.openxmlformats.org/drawingml/2006/main" xmlns:xdr="http://schemas.openxmlformats.org/drawingml/2006/spreadsheetDrawing" xmlns="" val="0"/>
            </a:ext>
          </a:extLst>
        </a:blip>
        <a:stretch>
          <a:fillRect/>
        </a:stretch>
      </xdr:blipFill>
      <xdr:spPr>
        <a:xfrm>
          <a:off x="0" y="0"/>
          <a:ext cx="2414021" cy="633985"/>
        </a:xfrm>
        <a:prstGeom prst="rect">
          <a:avLst/>
        </a:prstGeom>
      </xdr:spPr>
    </xdr:pic>
    <xdr:clientData/>
  </xdr:twoCellAnchor>
  <xdr:twoCellAnchor>
    <xdr:from>
      <xdr:col>0</xdr:col>
      <xdr:colOff>6594</xdr:colOff>
      <xdr:row>1</xdr:row>
      <xdr:rowOff>694594</xdr:rowOff>
    </xdr:from>
    <xdr:to>
      <xdr:col>1</xdr:col>
      <xdr:colOff>1425819</xdr:colOff>
      <xdr:row>1</xdr:row>
      <xdr:rowOff>901212</xdr:rowOff>
    </xdr:to>
    <xdr:sp macro="" textlink="">
      <xdr:nvSpPr>
        <xdr:cNvPr id="3" name="TextBox 2">
          <a:hlinkClick xmlns:r="http://schemas.openxmlformats.org/officeDocument/2006/relationships" r:id="rId3"/>
        </xdr:cNvPr>
        <xdr:cNvSpPr txBox="1"/>
      </xdr:nvSpPr>
      <xdr:spPr>
        <a:xfrm>
          <a:off x="6594" y="694594"/>
          <a:ext cx="2437667" cy="2066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t"/>
        <a:lstStyle/>
        <a:p>
          <a:r>
            <a:rPr lang="en-US" sz="900">
              <a:latin typeface="Arial" panose="020B0604020202020204" pitchFamily="34" charset="0"/>
              <a:cs typeface="Arial" panose="020B0604020202020204" pitchFamily="34" charset="0"/>
            </a:rPr>
            <a:t>410.368.5101 /</a:t>
          </a:r>
          <a:r>
            <a:rPr lang="en-US" sz="900" baseline="0">
              <a:latin typeface="Arial" panose="020B0604020202020204" pitchFamily="34" charset="0"/>
              <a:cs typeface="Arial" panose="020B0604020202020204" pitchFamily="34" charset="0"/>
            </a:rPr>
            <a:t> </a:t>
          </a:r>
          <a:r>
            <a:rPr lang="en-US" sz="900" u="sng">
              <a:latin typeface="Arial" panose="020B0604020202020204" pitchFamily="34" charset="0"/>
              <a:cs typeface="Arial" panose="020B0604020202020204" pitchFamily="34" charset="0"/>
            </a:rPr>
            <a:t>www.efigroupllc.com</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2356871</xdr:colOff>
      <xdr:row>1</xdr:row>
      <xdr:rowOff>633985</xdr:rowOff>
    </xdr:to>
    <xdr:pic>
      <xdr:nvPicPr>
        <xdr:cNvPr id="7" name="Picture 6">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xmlns:r="http://schemas.openxmlformats.org/officeDocument/2006/relationships" xmlns:a="http://schemas.openxmlformats.org/drawingml/2006/main" xmlns:xdr="http://schemas.openxmlformats.org/drawingml/2006/spreadsheetDrawing" xmlns="" val="0"/>
            </a:ext>
          </a:extLst>
        </a:blip>
        <a:stretch>
          <a:fillRect/>
        </a:stretch>
      </xdr:blipFill>
      <xdr:spPr>
        <a:xfrm>
          <a:off x="0" y="161925"/>
          <a:ext cx="2356871" cy="633985"/>
        </a:xfrm>
        <a:prstGeom prst="rect">
          <a:avLst/>
        </a:prstGeom>
      </xdr:spPr>
    </xdr:pic>
    <xdr:clientData/>
  </xdr:twoCellAnchor>
  <xdr:twoCellAnchor>
    <xdr:from>
      <xdr:col>0</xdr:col>
      <xdr:colOff>9525</xdr:colOff>
      <xdr:row>1</xdr:row>
      <xdr:rowOff>695325</xdr:rowOff>
    </xdr:from>
    <xdr:to>
      <xdr:col>0</xdr:col>
      <xdr:colOff>2390775</xdr:colOff>
      <xdr:row>1</xdr:row>
      <xdr:rowOff>901943</xdr:rowOff>
    </xdr:to>
    <xdr:sp macro="" textlink="">
      <xdr:nvSpPr>
        <xdr:cNvPr id="9" name="TextBox 8">
          <a:hlinkClick xmlns:r="http://schemas.openxmlformats.org/officeDocument/2006/relationships" r:id="rId3"/>
        </xdr:cNvPr>
        <xdr:cNvSpPr txBox="1"/>
      </xdr:nvSpPr>
      <xdr:spPr>
        <a:xfrm>
          <a:off x="9525" y="857250"/>
          <a:ext cx="2381250" cy="206618"/>
        </a:xfrm>
        <a:prstGeom prst="rect">
          <a:avLst/>
        </a:prstGeom>
        <a:noFill/>
        <a:ln w="9525" cmpd="sng">
          <a:noFill/>
        </a:ln>
        <a:effectLst/>
      </xdr:spPr>
      <xdr:txBody>
        <a:bodyPr vertOverflow="clip" horzOverflow="clip" wrap="non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900" b="0" i="0" u="none" strike="noStrike" kern="0" cap="none" spc="0" normalizeH="0" baseline="0" noProof="0" smtClean="0">
              <a:ln>
                <a:noFill/>
              </a:ln>
              <a:solidFill>
                <a:sysClr val="windowText" lastClr="000000"/>
              </a:solidFill>
              <a:effectLst/>
              <a:uLnTx/>
              <a:uFillTx/>
              <a:latin typeface="Arial" panose="020B0604020202020204" pitchFamily="34" charset="0"/>
              <a:ea typeface="+mn-ea"/>
              <a:cs typeface="Arial" panose="020B0604020202020204" pitchFamily="34" charset="0"/>
            </a:rPr>
            <a:t>410.368.5101 / </a:t>
          </a:r>
          <a:r>
            <a:rPr kumimoji="0" lang="en-US" sz="900" b="0" i="0" u="sng" strike="noStrike" kern="0" cap="none" spc="0" normalizeH="0" baseline="0" noProof="0" smtClean="0">
              <a:ln>
                <a:noFill/>
              </a:ln>
              <a:solidFill>
                <a:sysClr val="windowText" lastClr="000000"/>
              </a:solidFill>
              <a:effectLst/>
              <a:uLnTx/>
              <a:uFillTx/>
              <a:latin typeface="Arial" panose="020B0604020202020204" pitchFamily="34" charset="0"/>
              <a:ea typeface="+mn-ea"/>
              <a:cs typeface="Arial" panose="020B0604020202020204" pitchFamily="34" charset="0"/>
            </a:rPr>
            <a:t>www.efigroupllc.com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hyperlink" Target="mailto:jsolich@efigroupllc.com" TargetMode="External"/><Relationship Id="rId2"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2:E23"/>
  <sheetViews>
    <sheetView workbookViewId="0">
      <selection activeCell="A4" sqref="A4:C4"/>
    </sheetView>
  </sheetViews>
  <sheetFormatPr baseColWidth="10" defaultColWidth="8.83203125" defaultRowHeight="12"/>
  <cols>
    <col min="1" max="1" width="14.5" style="88" customWidth="1"/>
    <col min="2" max="2" width="42.6640625" customWidth="1"/>
    <col min="3" max="3" width="100.83203125" customWidth="1"/>
  </cols>
  <sheetData>
    <row r="2" spans="1:5" ht="77.25" customHeight="1">
      <c r="A2" s="114" t="s">
        <v>31</v>
      </c>
      <c r="B2" s="115"/>
      <c r="C2" s="115"/>
    </row>
    <row r="4" spans="1:5" ht="63.75" customHeight="1">
      <c r="A4" s="116" t="s">
        <v>45</v>
      </c>
      <c r="B4" s="116"/>
      <c r="C4" s="116"/>
      <c r="D4" s="84"/>
      <c r="E4" s="84"/>
    </row>
    <row r="5" spans="1:5" ht="25" customHeight="1">
      <c r="A5" s="87"/>
      <c r="B5" s="84"/>
      <c r="C5" s="84"/>
      <c r="D5" s="84"/>
      <c r="E5" s="84"/>
    </row>
    <row r="6" spans="1:5" ht="37.5" customHeight="1">
      <c r="A6" s="85" t="s">
        <v>40</v>
      </c>
      <c r="B6" s="86" t="s">
        <v>41</v>
      </c>
      <c r="C6" s="86" t="s">
        <v>42</v>
      </c>
      <c r="D6" s="84"/>
      <c r="E6" s="84"/>
    </row>
    <row r="7" spans="1:5" ht="50.25" customHeight="1">
      <c r="A7" s="89">
        <v>100</v>
      </c>
      <c r="B7" s="90" t="s">
        <v>133</v>
      </c>
      <c r="C7" s="91" t="s">
        <v>137</v>
      </c>
      <c r="D7" s="84"/>
      <c r="E7" s="84"/>
    </row>
    <row r="8" spans="1:5" ht="65.25" customHeight="1">
      <c r="A8" s="96" t="s">
        <v>95</v>
      </c>
      <c r="B8" s="98" t="s">
        <v>43</v>
      </c>
      <c r="C8" s="91" t="s">
        <v>6</v>
      </c>
      <c r="D8" s="84"/>
      <c r="E8" s="84"/>
    </row>
    <row r="9" spans="1:5" ht="35" customHeight="1">
      <c r="A9" s="89">
        <v>200</v>
      </c>
      <c r="B9" s="90" t="s">
        <v>55</v>
      </c>
      <c r="C9" s="91" t="s">
        <v>131</v>
      </c>
      <c r="D9" s="84"/>
      <c r="E9" s="84"/>
    </row>
    <row r="10" spans="1:5" ht="44.25" customHeight="1">
      <c r="A10" s="89">
        <v>300</v>
      </c>
      <c r="B10" s="90" t="s">
        <v>56</v>
      </c>
      <c r="C10" s="91" t="s">
        <v>44</v>
      </c>
      <c r="D10" s="84"/>
      <c r="E10" s="84"/>
    </row>
    <row r="11" spans="1:5" ht="35" customHeight="1">
      <c r="A11" s="89">
        <v>400</v>
      </c>
      <c r="B11" s="90" t="s">
        <v>57</v>
      </c>
      <c r="C11" s="91" t="s">
        <v>64</v>
      </c>
      <c r="D11" s="84"/>
      <c r="E11" s="84"/>
    </row>
    <row r="12" spans="1:5" ht="46.5" customHeight="1">
      <c r="A12" s="89">
        <v>500</v>
      </c>
      <c r="B12" s="90" t="s">
        <v>72</v>
      </c>
      <c r="C12" s="91" t="s">
        <v>132</v>
      </c>
      <c r="D12" s="84"/>
      <c r="E12" s="84"/>
    </row>
    <row r="13" spans="1:5" ht="48.75" customHeight="1">
      <c r="A13" s="89">
        <v>600</v>
      </c>
      <c r="B13" s="90" t="s">
        <v>61</v>
      </c>
      <c r="C13" s="91" t="s">
        <v>130</v>
      </c>
      <c r="D13" s="84"/>
      <c r="E13" s="84"/>
    </row>
    <row r="14" spans="1:5" ht="48" customHeight="1">
      <c r="A14" s="89">
        <v>700</v>
      </c>
      <c r="B14" s="90" t="s">
        <v>88</v>
      </c>
      <c r="C14" s="91" t="s">
        <v>33</v>
      </c>
      <c r="D14" s="84"/>
      <c r="E14" s="84"/>
    </row>
    <row r="15" spans="1:5" ht="45.75" customHeight="1">
      <c r="A15" s="89">
        <v>800</v>
      </c>
      <c r="B15" s="90" t="s">
        <v>84</v>
      </c>
      <c r="C15" s="91" t="s">
        <v>138</v>
      </c>
      <c r="D15" s="84"/>
      <c r="E15" s="84"/>
    </row>
    <row r="16" spans="1:5" ht="35" customHeight="1">
      <c r="A16" s="99"/>
      <c r="B16" s="99"/>
      <c r="C16" s="100"/>
      <c r="D16" s="84"/>
      <c r="E16" s="84"/>
    </row>
    <row r="17" spans="1:5" ht="35" customHeight="1">
      <c r="A17" s="89">
        <v>900</v>
      </c>
      <c r="B17" s="90" t="s">
        <v>53</v>
      </c>
      <c r="C17" s="108" t="s">
        <v>5</v>
      </c>
      <c r="D17" s="84"/>
      <c r="E17" s="84"/>
    </row>
    <row r="18" spans="1:5" ht="90.75" customHeight="1">
      <c r="A18" s="97">
        <v>999</v>
      </c>
      <c r="B18" s="98" t="s">
        <v>54</v>
      </c>
      <c r="C18" s="91" t="s">
        <v>129</v>
      </c>
      <c r="D18" s="84"/>
      <c r="E18" s="84"/>
    </row>
    <row r="19" spans="1:5" ht="25" customHeight="1"/>
    <row r="20" spans="1:5" ht="41.25" customHeight="1">
      <c r="A20" s="117" t="s">
        <v>62</v>
      </c>
      <c r="B20" s="118"/>
      <c r="C20" s="101" t="s">
        <v>63</v>
      </c>
    </row>
    <row r="21" spans="1:5" ht="93.75" customHeight="1">
      <c r="A21" s="102"/>
      <c r="B21" s="119" t="s">
        <v>37</v>
      </c>
      <c r="C21" s="120"/>
    </row>
    <row r="22" spans="1:5" ht="102" customHeight="1">
      <c r="A22" s="102"/>
      <c r="B22" s="119" t="s">
        <v>34</v>
      </c>
      <c r="C22" s="120"/>
    </row>
    <row r="23" spans="1:5" ht="39.75" customHeight="1">
      <c r="A23" s="103"/>
      <c r="B23" s="121" t="s">
        <v>46</v>
      </c>
      <c r="C23" s="122"/>
    </row>
  </sheetData>
  <mergeCells count="6">
    <mergeCell ref="B23:C23"/>
    <mergeCell ref="A2:C2"/>
    <mergeCell ref="A4:C4"/>
    <mergeCell ref="A20:B20"/>
    <mergeCell ref="B21:C21"/>
    <mergeCell ref="B22:C22"/>
  </mergeCells>
  <phoneticPr fontId="17" type="noConversion"/>
  <printOptions horizontalCentered="1"/>
  <pageMargins left="0.75" right="0.75" top="0.5" bottom="0.75" header="0.3" footer="0.3"/>
  <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dimension ref="A1:Z93"/>
  <sheetViews>
    <sheetView zoomScaleSheetLayoutView="70" workbookViewId="0">
      <pane xSplit="4" ySplit="1" topLeftCell="E75" activePane="bottomRight" state="frozen"/>
      <selection pane="topRight" activeCell="E1" sqref="E1"/>
      <selection pane="bottomLeft" activeCell="A2" sqref="A2"/>
      <selection pane="bottomRight" activeCell="F78" sqref="F78"/>
    </sheetView>
  </sheetViews>
  <sheetFormatPr baseColWidth="10" defaultColWidth="30.6640625" defaultRowHeight="12"/>
  <cols>
    <col min="1" max="1" width="26.83203125" style="75" customWidth="1"/>
    <col min="2" max="2" width="11.6640625" style="76" customWidth="1"/>
    <col min="3" max="3" width="43.1640625" style="47" customWidth="1"/>
    <col min="4" max="4" width="12.6640625" style="75" bestFit="1" customWidth="1"/>
    <col min="5" max="5" width="10.6640625" style="79" customWidth="1"/>
    <col min="6" max="6" width="43.1640625" style="75" customWidth="1"/>
    <col min="7" max="8" width="10.6640625" style="75" customWidth="1"/>
    <col min="9" max="9" width="27.83203125" style="75" customWidth="1"/>
    <col min="10" max="10" width="15.33203125" style="75" customWidth="1"/>
    <col min="11" max="11" width="21" style="75" customWidth="1"/>
    <col min="12" max="12" width="12.33203125" style="76" customWidth="1"/>
    <col min="13" max="14" width="10.6640625" style="75" customWidth="1"/>
    <col min="15" max="16" width="17.83203125" style="75" customWidth="1"/>
    <col min="17" max="17" width="22.33203125" style="75" customWidth="1"/>
    <col min="18" max="18" width="55.5" style="75" customWidth="1"/>
    <col min="19" max="19" width="83.33203125" style="47" customWidth="1"/>
    <col min="20" max="16384" width="30.6640625" style="47"/>
  </cols>
  <sheetData>
    <row r="1" spans="1:19" s="72" customFormat="1" ht="45.5" customHeight="1">
      <c r="A1" s="16" t="s">
        <v>77</v>
      </c>
      <c r="B1" s="16" t="s">
        <v>73</v>
      </c>
      <c r="C1" s="16" t="s">
        <v>74</v>
      </c>
      <c r="D1" s="16" t="s">
        <v>76</v>
      </c>
      <c r="E1" s="16" t="s">
        <v>100</v>
      </c>
      <c r="F1" s="16" t="s">
        <v>78</v>
      </c>
      <c r="G1" s="16" t="s">
        <v>117</v>
      </c>
      <c r="H1" s="16" t="s">
        <v>86</v>
      </c>
      <c r="I1" s="16" t="s">
        <v>79</v>
      </c>
      <c r="J1" s="16" t="s">
        <v>99</v>
      </c>
      <c r="K1" s="16" t="s">
        <v>113</v>
      </c>
      <c r="L1" s="16" t="s">
        <v>111</v>
      </c>
      <c r="M1" s="16" t="s">
        <v>108</v>
      </c>
      <c r="N1" s="16" t="s">
        <v>83</v>
      </c>
      <c r="O1" s="16" t="s">
        <v>82</v>
      </c>
      <c r="P1" s="16" t="s">
        <v>112</v>
      </c>
      <c r="Q1" s="16" t="s">
        <v>94</v>
      </c>
      <c r="R1" s="16" t="s">
        <v>107</v>
      </c>
    </row>
    <row r="2" spans="1:19" s="73" customFormat="1" ht="15.75">
      <c r="A2" s="16"/>
      <c r="B2" s="16"/>
      <c r="C2" s="16"/>
      <c r="D2" s="16"/>
      <c r="E2" s="22"/>
      <c r="F2" s="16"/>
      <c r="G2" s="16" t="s">
        <v>116</v>
      </c>
      <c r="H2" s="16" t="s">
        <v>114</v>
      </c>
      <c r="I2" s="16"/>
      <c r="J2" s="16" t="s">
        <v>109</v>
      </c>
      <c r="K2" s="16" t="s">
        <v>109</v>
      </c>
      <c r="L2" s="16" t="s">
        <v>115</v>
      </c>
      <c r="M2" s="16" t="s">
        <v>118</v>
      </c>
      <c r="N2" s="16" t="s">
        <v>115</v>
      </c>
      <c r="O2" s="16" t="s">
        <v>109</v>
      </c>
      <c r="P2" s="16" t="s">
        <v>109</v>
      </c>
      <c r="Q2" s="16"/>
      <c r="R2" s="16"/>
    </row>
    <row r="3" spans="1:19" ht="30.5" customHeight="1">
      <c r="A3" s="29" t="s">
        <v>93</v>
      </c>
      <c r="B3" s="18">
        <v>100</v>
      </c>
      <c r="C3" s="23"/>
      <c r="D3" s="23"/>
      <c r="E3" s="23"/>
      <c r="F3" s="23"/>
      <c r="G3" s="34"/>
      <c r="H3" s="35"/>
      <c r="I3" s="18"/>
      <c r="J3" s="25"/>
      <c r="K3" s="6"/>
      <c r="L3" s="25"/>
      <c r="M3" s="26"/>
      <c r="N3" s="25"/>
      <c r="O3" s="25"/>
      <c r="P3" s="6"/>
      <c r="Q3" s="32"/>
      <c r="R3" s="33"/>
    </row>
    <row r="4" spans="1:19" ht="30.5" customHeight="1">
      <c r="A4" s="29"/>
      <c r="B4" s="18">
        <v>101</v>
      </c>
      <c r="C4" s="30" t="s">
        <v>14</v>
      </c>
      <c r="D4" s="18">
        <v>1</v>
      </c>
      <c r="E4" s="18" t="s">
        <v>101</v>
      </c>
      <c r="F4" s="19" t="s">
        <v>30</v>
      </c>
      <c r="G4" s="34"/>
      <c r="H4" s="35"/>
      <c r="I4" s="18"/>
      <c r="J4" s="25">
        <v>25000</v>
      </c>
      <c r="K4" s="6">
        <f t="shared" ref="K4:K6" si="0">D4*J4</f>
        <v>25000</v>
      </c>
      <c r="L4" s="25"/>
      <c r="M4" s="26"/>
      <c r="N4" s="25"/>
      <c r="O4" s="25"/>
      <c r="P4" s="6">
        <f>K4+O4</f>
        <v>25000</v>
      </c>
      <c r="Q4" s="10"/>
      <c r="R4" s="19"/>
    </row>
    <row r="5" spans="1:19" ht="30.5" customHeight="1">
      <c r="A5" s="29"/>
      <c r="B5" s="18">
        <v>102</v>
      </c>
      <c r="C5" s="19"/>
      <c r="D5" s="18"/>
      <c r="E5" s="18"/>
      <c r="F5" s="19"/>
      <c r="G5" s="34"/>
      <c r="H5" s="35"/>
      <c r="I5" s="18"/>
      <c r="J5" s="25"/>
      <c r="K5" s="6">
        <f t="shared" si="0"/>
        <v>0</v>
      </c>
      <c r="L5" s="25"/>
      <c r="M5" s="26"/>
      <c r="N5" s="25"/>
      <c r="O5" s="25"/>
      <c r="P5" s="6">
        <f t="shared" ref="P5:P56" si="1">K5+O5</f>
        <v>0</v>
      </c>
      <c r="Q5" s="10"/>
      <c r="R5" s="19"/>
    </row>
    <row r="6" spans="1:19" ht="30.5" customHeight="1">
      <c r="A6" s="29"/>
      <c r="B6" s="18">
        <v>103</v>
      </c>
      <c r="C6" s="19"/>
      <c r="D6" s="18"/>
      <c r="E6" s="18"/>
      <c r="F6" s="19"/>
      <c r="G6" s="34"/>
      <c r="H6" s="35"/>
      <c r="I6" s="18"/>
      <c r="J6" s="25"/>
      <c r="K6" s="6">
        <f t="shared" si="0"/>
        <v>0</v>
      </c>
      <c r="L6" s="25"/>
      <c r="M6" s="26"/>
      <c r="N6" s="25"/>
      <c r="O6" s="25"/>
      <c r="P6" s="6">
        <f t="shared" si="1"/>
        <v>0</v>
      </c>
      <c r="Q6" s="10"/>
      <c r="R6" s="19"/>
    </row>
    <row r="7" spans="1:19" ht="30.5" customHeight="1">
      <c r="A7" s="29"/>
      <c r="B7" s="18">
        <v>104</v>
      </c>
      <c r="C7" s="19"/>
      <c r="D7" s="18"/>
      <c r="E7" s="18"/>
      <c r="F7" s="19"/>
      <c r="G7" s="34"/>
      <c r="H7" s="35"/>
      <c r="I7" s="18"/>
      <c r="J7" s="25"/>
      <c r="K7" s="6">
        <f>D7*J7</f>
        <v>0</v>
      </c>
      <c r="L7" s="25"/>
      <c r="M7" s="26"/>
      <c r="N7" s="25"/>
      <c r="O7" s="25"/>
      <c r="P7" s="6">
        <f t="shared" si="1"/>
        <v>0</v>
      </c>
      <c r="Q7" s="10"/>
      <c r="R7" s="19"/>
    </row>
    <row r="8" spans="1:19" ht="30.5" customHeight="1">
      <c r="A8" s="29"/>
      <c r="B8" s="36">
        <v>199</v>
      </c>
      <c r="C8" s="37" t="s">
        <v>97</v>
      </c>
      <c r="D8" s="62">
        <v>0.15</v>
      </c>
      <c r="E8" s="38"/>
      <c r="F8" s="38"/>
      <c r="G8" s="38"/>
      <c r="H8" s="38"/>
      <c r="I8" s="38"/>
      <c r="J8" s="38"/>
      <c r="K8" s="39">
        <f>D8*(SUM(K3:K7))</f>
        <v>3750</v>
      </c>
      <c r="L8" s="40"/>
      <c r="M8" s="41"/>
      <c r="N8" s="40"/>
      <c r="O8" s="41"/>
      <c r="P8" s="39">
        <f t="shared" si="1"/>
        <v>3750</v>
      </c>
      <c r="Q8" s="10"/>
      <c r="R8" s="19"/>
    </row>
    <row r="9" spans="1:19" ht="30.5" customHeight="1">
      <c r="A9" s="29"/>
      <c r="B9" s="36"/>
      <c r="C9" s="1"/>
      <c r="D9" s="36"/>
      <c r="E9" s="36"/>
      <c r="F9" s="19"/>
      <c r="G9" s="35" t="s">
        <v>75</v>
      </c>
      <c r="H9" s="35" t="s">
        <v>75</v>
      </c>
      <c r="I9" s="15" t="s">
        <v>80</v>
      </c>
      <c r="J9" s="42"/>
      <c r="K9" s="43">
        <f>SUM(K3:K8)</f>
        <v>28750</v>
      </c>
      <c r="L9" s="44"/>
      <c r="M9" s="28"/>
      <c r="N9" s="28"/>
      <c r="O9" s="45"/>
      <c r="P9" s="43">
        <f t="shared" si="1"/>
        <v>28750</v>
      </c>
      <c r="Q9" s="4"/>
      <c r="R9" s="19"/>
    </row>
    <row r="10" spans="1:19" ht="30.5" customHeight="1">
      <c r="A10" s="29"/>
      <c r="B10" s="18"/>
      <c r="C10" s="23"/>
      <c r="D10" s="18"/>
      <c r="E10" s="18"/>
      <c r="F10" s="19"/>
      <c r="G10" s="18"/>
      <c r="H10" s="35"/>
      <c r="I10" s="18"/>
      <c r="J10" s="25"/>
      <c r="K10" s="6"/>
      <c r="L10" s="25"/>
      <c r="M10" s="26"/>
      <c r="N10" s="46"/>
      <c r="O10" s="25"/>
      <c r="P10" s="3">
        <f t="shared" si="1"/>
        <v>0</v>
      </c>
      <c r="Q10" s="12"/>
      <c r="R10" s="26"/>
      <c r="S10" s="71"/>
    </row>
    <row r="11" spans="1:19" ht="30.5" customHeight="1">
      <c r="A11" s="29" t="s">
        <v>105</v>
      </c>
      <c r="B11" s="18">
        <v>200</v>
      </c>
      <c r="C11" s="23"/>
      <c r="D11" s="23"/>
      <c r="E11" s="23"/>
      <c r="F11" s="95"/>
      <c r="G11" s="18"/>
      <c r="H11" s="35"/>
      <c r="I11" s="18"/>
      <c r="J11" s="25"/>
      <c r="K11" s="6"/>
      <c r="L11" s="12"/>
      <c r="M11" s="26"/>
      <c r="N11" s="25"/>
      <c r="O11" s="25"/>
      <c r="P11" s="6"/>
      <c r="Q11" s="10"/>
      <c r="R11" s="19"/>
    </row>
    <row r="12" spans="1:19" ht="30.5" customHeight="1">
      <c r="A12" s="29"/>
      <c r="B12" s="18">
        <v>201</v>
      </c>
      <c r="C12" s="19" t="s">
        <v>7</v>
      </c>
      <c r="D12" s="18">
        <v>1</v>
      </c>
      <c r="E12" s="18" t="s">
        <v>8</v>
      </c>
      <c r="F12" s="94" t="s">
        <v>15</v>
      </c>
      <c r="G12" s="18"/>
      <c r="H12" s="35"/>
      <c r="I12" s="48"/>
      <c r="J12" s="25">
        <v>20000</v>
      </c>
      <c r="K12" s="6">
        <f t="shared" ref="K12:K16" si="2">D12*J12</f>
        <v>20000</v>
      </c>
      <c r="L12" s="12"/>
      <c r="M12" s="26"/>
      <c r="N12" s="25"/>
      <c r="O12" s="25"/>
      <c r="P12" s="6">
        <f t="shared" si="1"/>
        <v>20000</v>
      </c>
      <c r="Q12" s="10"/>
      <c r="R12" s="19"/>
    </row>
    <row r="13" spans="1:19" ht="30.5" customHeight="1">
      <c r="A13" s="29"/>
      <c r="B13" s="18">
        <v>202</v>
      </c>
      <c r="C13" s="19" t="s">
        <v>10</v>
      </c>
      <c r="D13" s="18">
        <v>5</v>
      </c>
      <c r="E13" s="18" t="s">
        <v>8</v>
      </c>
      <c r="F13" s="19" t="s">
        <v>16</v>
      </c>
      <c r="G13" s="18"/>
      <c r="H13" s="35"/>
      <c r="I13" s="48"/>
      <c r="J13" s="25">
        <v>5000</v>
      </c>
      <c r="K13" s="6">
        <f t="shared" si="2"/>
        <v>25000</v>
      </c>
      <c r="L13" s="12"/>
      <c r="M13" s="26"/>
      <c r="N13" s="25"/>
      <c r="O13" s="25"/>
      <c r="P13" s="6">
        <f t="shared" si="1"/>
        <v>25000</v>
      </c>
      <c r="Q13" s="10"/>
      <c r="R13" s="19"/>
    </row>
    <row r="14" spans="1:19" ht="30.5" customHeight="1">
      <c r="A14" s="29"/>
      <c r="B14" s="18">
        <v>203</v>
      </c>
      <c r="C14" s="19"/>
      <c r="D14" s="18"/>
      <c r="E14" s="18"/>
      <c r="F14" s="19"/>
      <c r="G14" s="18"/>
      <c r="H14" s="35"/>
      <c r="I14" s="48"/>
      <c r="J14" s="25"/>
      <c r="K14" s="6">
        <f t="shared" si="2"/>
        <v>0</v>
      </c>
      <c r="L14" s="12"/>
      <c r="M14" s="26"/>
      <c r="N14" s="25"/>
      <c r="O14" s="25"/>
      <c r="P14" s="6">
        <f t="shared" si="1"/>
        <v>0</v>
      </c>
      <c r="Q14" s="10"/>
      <c r="R14" s="19"/>
    </row>
    <row r="15" spans="1:19" ht="30.5" customHeight="1">
      <c r="A15" s="29"/>
      <c r="B15" s="18">
        <v>204</v>
      </c>
      <c r="C15" s="19"/>
      <c r="D15" s="18"/>
      <c r="E15" s="18"/>
      <c r="F15" s="19"/>
      <c r="G15" s="18"/>
      <c r="H15" s="35"/>
      <c r="I15" s="48"/>
      <c r="J15" s="25"/>
      <c r="K15" s="6">
        <f t="shared" si="2"/>
        <v>0</v>
      </c>
      <c r="L15" s="12"/>
      <c r="M15" s="26"/>
      <c r="N15" s="25"/>
      <c r="O15" s="25"/>
      <c r="P15" s="6">
        <f t="shared" si="1"/>
        <v>0</v>
      </c>
      <c r="Q15" s="10"/>
      <c r="R15" s="19"/>
    </row>
    <row r="16" spans="1:19" ht="30.5" customHeight="1">
      <c r="A16" s="29"/>
      <c r="B16" s="18">
        <v>205</v>
      </c>
      <c r="C16" s="19"/>
      <c r="D16" s="36"/>
      <c r="E16" s="36"/>
      <c r="F16" s="58"/>
      <c r="G16" s="36"/>
      <c r="H16" s="59"/>
      <c r="I16" s="60"/>
      <c r="J16" s="61"/>
      <c r="K16" s="6">
        <f t="shared" si="2"/>
        <v>0</v>
      </c>
      <c r="L16" s="12"/>
      <c r="M16" s="26"/>
      <c r="N16" s="25"/>
      <c r="O16" s="25"/>
      <c r="P16" s="6"/>
      <c r="Q16" s="10"/>
      <c r="R16" s="19"/>
    </row>
    <row r="17" spans="1:18" ht="30.5" customHeight="1">
      <c r="A17" s="31" t="s">
        <v>96</v>
      </c>
      <c r="B17" s="18">
        <v>299</v>
      </c>
      <c r="C17" s="37" t="s">
        <v>97</v>
      </c>
      <c r="D17" s="62">
        <v>0.15</v>
      </c>
      <c r="E17" s="38"/>
      <c r="F17" s="38"/>
      <c r="G17" s="38"/>
      <c r="H17" s="38"/>
      <c r="I17" s="38"/>
      <c r="J17" s="38"/>
      <c r="K17" s="39">
        <f>D17*(SUM(K11:K16))</f>
        <v>6750</v>
      </c>
      <c r="L17" s="40"/>
      <c r="M17" s="41"/>
      <c r="N17" s="40"/>
      <c r="O17" s="41"/>
      <c r="P17" s="39">
        <f t="shared" si="1"/>
        <v>6750</v>
      </c>
      <c r="Q17" s="10"/>
      <c r="R17" s="19"/>
    </row>
    <row r="18" spans="1:18" ht="30.5" customHeight="1">
      <c r="A18" s="31"/>
      <c r="B18" s="18" t="s">
        <v>75</v>
      </c>
      <c r="C18" s="23" t="s">
        <v>75</v>
      </c>
      <c r="D18" s="20"/>
      <c r="E18" s="18"/>
      <c r="F18" s="19" t="s">
        <v>75</v>
      </c>
      <c r="G18" s="18"/>
      <c r="H18" s="35"/>
      <c r="I18" s="15" t="s">
        <v>80</v>
      </c>
      <c r="J18" s="42"/>
      <c r="K18" s="43">
        <f>SUM(K11:K17)</f>
        <v>51750</v>
      </c>
      <c r="L18" s="44"/>
      <c r="M18" s="28"/>
      <c r="N18" s="28"/>
      <c r="O18" s="45"/>
      <c r="P18" s="43">
        <f t="shared" si="1"/>
        <v>51750</v>
      </c>
      <c r="Q18" s="10"/>
      <c r="R18" s="19"/>
    </row>
    <row r="19" spans="1:18" ht="30.5" customHeight="1">
      <c r="A19" s="31"/>
      <c r="B19" s="18"/>
      <c r="C19" s="19"/>
      <c r="D19" s="1"/>
      <c r="E19" s="18"/>
      <c r="F19" s="19"/>
      <c r="G19" s="49"/>
      <c r="H19" s="35"/>
      <c r="I19" s="18"/>
      <c r="J19" s="25"/>
      <c r="K19" s="6"/>
      <c r="L19" s="12"/>
      <c r="M19" s="26"/>
      <c r="N19" s="12"/>
      <c r="O19" s="13"/>
      <c r="P19" s="6">
        <f t="shared" si="1"/>
        <v>0</v>
      </c>
      <c r="Q19" s="10"/>
      <c r="R19" s="19"/>
    </row>
    <row r="20" spans="1:18" s="74" customFormat="1" ht="30.5" customHeight="1">
      <c r="A20" s="29" t="s">
        <v>106</v>
      </c>
      <c r="B20" s="18">
        <v>300</v>
      </c>
      <c r="C20" s="109" t="s">
        <v>9</v>
      </c>
      <c r="D20" s="18"/>
      <c r="E20" s="18"/>
      <c r="F20" s="19"/>
      <c r="G20" s="49"/>
      <c r="H20" s="35"/>
      <c r="I20" s="18"/>
      <c r="J20" s="25"/>
      <c r="K20" s="6"/>
      <c r="L20" s="24"/>
      <c r="M20" s="20"/>
      <c r="N20" s="24"/>
      <c r="O20" s="25"/>
      <c r="P20" s="6"/>
      <c r="Q20" s="2"/>
      <c r="R20" s="51"/>
    </row>
    <row r="21" spans="1:18" s="74" customFormat="1" ht="30.5" customHeight="1">
      <c r="A21" s="29" t="s">
        <v>92</v>
      </c>
      <c r="B21" s="18">
        <v>301</v>
      </c>
      <c r="C21" s="19"/>
      <c r="D21" s="18"/>
      <c r="E21" s="18"/>
      <c r="F21" s="19" t="s">
        <v>75</v>
      </c>
      <c r="G21" s="18" t="s">
        <v>75</v>
      </c>
      <c r="H21" s="35"/>
      <c r="I21" s="18"/>
      <c r="J21" s="25"/>
      <c r="K21" s="6">
        <f t="shared" ref="K21:K25" si="3">D21*J21</f>
        <v>0</v>
      </c>
      <c r="L21" s="24"/>
      <c r="M21" s="20"/>
      <c r="N21" s="24"/>
      <c r="O21" s="25"/>
      <c r="P21" s="6">
        <f t="shared" si="1"/>
        <v>0</v>
      </c>
      <c r="Q21" s="2"/>
      <c r="R21" s="51"/>
    </row>
    <row r="22" spans="1:18" s="74" customFormat="1" ht="30.5" customHeight="1">
      <c r="A22" s="29"/>
      <c r="B22" s="18">
        <v>302</v>
      </c>
      <c r="C22" s="19"/>
      <c r="D22" s="18"/>
      <c r="E22" s="18"/>
      <c r="F22" s="19" t="s">
        <v>75</v>
      </c>
      <c r="G22" s="18" t="s">
        <v>75</v>
      </c>
      <c r="H22" s="35"/>
      <c r="I22" s="18"/>
      <c r="J22" s="25"/>
      <c r="K22" s="6">
        <f t="shared" si="3"/>
        <v>0</v>
      </c>
      <c r="L22" s="24"/>
      <c r="M22" s="20"/>
      <c r="N22" s="24"/>
      <c r="O22" s="25"/>
      <c r="P22" s="6">
        <f t="shared" si="1"/>
        <v>0</v>
      </c>
      <c r="Q22" s="2"/>
      <c r="R22" s="51"/>
    </row>
    <row r="23" spans="1:18" s="74" customFormat="1" ht="30.5" customHeight="1">
      <c r="A23" s="29"/>
      <c r="B23" s="18">
        <v>303</v>
      </c>
      <c r="C23" s="19"/>
      <c r="D23" s="36"/>
      <c r="E23" s="36"/>
      <c r="F23" s="58"/>
      <c r="G23" s="36"/>
      <c r="H23" s="59"/>
      <c r="I23" s="36"/>
      <c r="J23" s="61"/>
      <c r="K23" s="6">
        <f t="shared" si="3"/>
        <v>0</v>
      </c>
      <c r="L23" s="24"/>
      <c r="M23" s="20"/>
      <c r="N23" s="24"/>
      <c r="O23" s="25"/>
      <c r="P23" s="6"/>
      <c r="Q23" s="2"/>
      <c r="R23" s="51"/>
    </row>
    <row r="24" spans="1:18" s="74" customFormat="1" ht="30.5" customHeight="1">
      <c r="A24" s="29"/>
      <c r="B24" s="18">
        <v>304</v>
      </c>
      <c r="C24" s="19"/>
      <c r="D24" s="36"/>
      <c r="E24" s="36"/>
      <c r="F24" s="58"/>
      <c r="G24" s="36"/>
      <c r="H24" s="59"/>
      <c r="I24" s="36"/>
      <c r="J24" s="61"/>
      <c r="K24" s="6">
        <f t="shared" si="3"/>
        <v>0</v>
      </c>
      <c r="L24" s="24"/>
      <c r="M24" s="20"/>
      <c r="N24" s="24"/>
      <c r="O24" s="25"/>
      <c r="P24" s="6"/>
      <c r="Q24" s="2"/>
      <c r="R24" s="51"/>
    </row>
    <row r="25" spans="1:18" s="74" customFormat="1" ht="30.5" customHeight="1">
      <c r="A25" s="29"/>
      <c r="B25" s="18">
        <v>305</v>
      </c>
      <c r="C25" s="19"/>
      <c r="D25" s="36"/>
      <c r="E25" s="36"/>
      <c r="F25" s="58"/>
      <c r="G25" s="36"/>
      <c r="H25" s="59"/>
      <c r="I25" s="36"/>
      <c r="J25" s="61"/>
      <c r="K25" s="6">
        <f t="shared" si="3"/>
        <v>0</v>
      </c>
      <c r="L25" s="24"/>
      <c r="M25" s="20"/>
      <c r="N25" s="24"/>
      <c r="O25" s="25"/>
      <c r="P25" s="6"/>
      <c r="Q25" s="2"/>
      <c r="R25" s="51"/>
    </row>
    <row r="26" spans="1:18" s="74" customFormat="1" ht="30.5" customHeight="1">
      <c r="A26" s="50"/>
      <c r="B26" s="18">
        <v>399</v>
      </c>
      <c r="C26" s="37" t="s">
        <v>97</v>
      </c>
      <c r="D26" s="62">
        <v>0.15</v>
      </c>
      <c r="E26" s="38"/>
      <c r="F26" s="38" t="s">
        <v>75</v>
      </c>
      <c r="G26" s="38"/>
      <c r="H26" s="38"/>
      <c r="I26" s="38"/>
      <c r="J26" s="38"/>
      <c r="K26" s="39">
        <f>D26*(SUM(K20:K25))</f>
        <v>0</v>
      </c>
      <c r="L26" s="40"/>
      <c r="M26" s="41"/>
      <c r="N26" s="40"/>
      <c r="O26" s="41"/>
      <c r="P26" s="39">
        <f t="shared" si="1"/>
        <v>0</v>
      </c>
      <c r="Q26" s="2"/>
      <c r="R26" s="51"/>
    </row>
    <row r="27" spans="1:18" s="74" customFormat="1" ht="30.5" customHeight="1">
      <c r="A27" s="52"/>
      <c r="B27" s="20"/>
      <c r="C27" s="53"/>
      <c r="D27" s="20"/>
      <c r="E27" s="20"/>
      <c r="F27" s="20"/>
      <c r="G27" s="20"/>
      <c r="H27" s="20"/>
      <c r="I27" s="15" t="s">
        <v>80</v>
      </c>
      <c r="J27" s="42"/>
      <c r="K27" s="43">
        <f>SUM(K20:K26)</f>
        <v>0</v>
      </c>
      <c r="L27" s="44"/>
      <c r="M27" s="28"/>
      <c r="N27" s="28"/>
      <c r="O27" s="45"/>
      <c r="P27" s="43">
        <f t="shared" si="1"/>
        <v>0</v>
      </c>
      <c r="Q27" s="2"/>
      <c r="R27" s="51"/>
    </row>
    <row r="28" spans="1:18" s="74" customFormat="1" ht="30.5" customHeight="1">
      <c r="A28" s="52"/>
      <c r="B28" s="20"/>
      <c r="C28" s="53"/>
      <c r="D28" s="20"/>
      <c r="E28" s="20"/>
      <c r="F28" s="20"/>
      <c r="G28" s="20"/>
      <c r="H28" s="20"/>
      <c r="I28" s="7"/>
      <c r="J28" s="7"/>
      <c r="K28" s="3"/>
      <c r="L28" s="24"/>
      <c r="M28" s="20"/>
      <c r="N28" s="24"/>
      <c r="O28" s="24"/>
      <c r="P28" s="6">
        <f t="shared" si="1"/>
        <v>0</v>
      </c>
      <c r="Q28" s="2"/>
      <c r="R28" s="51"/>
    </row>
    <row r="29" spans="1:18" ht="30.5" customHeight="1">
      <c r="A29" s="29" t="s">
        <v>110</v>
      </c>
      <c r="B29" s="18">
        <v>400</v>
      </c>
      <c r="C29" s="19"/>
      <c r="D29" s="18"/>
      <c r="E29" s="18"/>
      <c r="F29" s="19" t="s">
        <v>75</v>
      </c>
      <c r="G29" s="34"/>
      <c r="H29" s="35"/>
      <c r="I29" s="18"/>
      <c r="J29" s="25"/>
      <c r="K29" s="6">
        <f t="shared" ref="K29:K34" si="4">D29*J29</f>
        <v>0</v>
      </c>
      <c r="L29" s="25"/>
      <c r="M29" s="26"/>
      <c r="N29" s="25"/>
      <c r="O29" s="25"/>
      <c r="P29" s="6">
        <f t="shared" si="1"/>
        <v>0</v>
      </c>
      <c r="Q29" s="10"/>
      <c r="R29" s="19"/>
    </row>
    <row r="30" spans="1:18" ht="30.5" customHeight="1">
      <c r="A30" s="31"/>
      <c r="B30" s="18">
        <v>401</v>
      </c>
      <c r="C30" s="19" t="s">
        <v>11</v>
      </c>
      <c r="D30" s="18">
        <v>1</v>
      </c>
      <c r="E30" s="18" t="s">
        <v>101</v>
      </c>
      <c r="F30" s="19" t="s">
        <v>12</v>
      </c>
      <c r="G30" s="34"/>
      <c r="H30" s="35"/>
      <c r="I30" s="18" t="s">
        <v>13</v>
      </c>
      <c r="J30" s="25"/>
      <c r="K30" s="6">
        <v>50000</v>
      </c>
      <c r="L30" s="25"/>
      <c r="M30" s="26"/>
      <c r="N30" s="25"/>
      <c r="O30" s="25"/>
      <c r="P30" s="6">
        <f t="shared" si="1"/>
        <v>50000</v>
      </c>
      <c r="Q30" s="10"/>
      <c r="R30" s="19"/>
    </row>
    <row r="31" spans="1:18" ht="30.5" customHeight="1">
      <c r="A31" s="31"/>
      <c r="B31" s="18">
        <v>402</v>
      </c>
      <c r="C31" s="83"/>
      <c r="D31" s="18"/>
      <c r="E31" s="18"/>
      <c r="F31" s="19" t="s">
        <v>75</v>
      </c>
      <c r="G31" s="34"/>
      <c r="H31" s="35"/>
      <c r="I31" s="18"/>
      <c r="J31" s="25"/>
      <c r="K31" s="6">
        <f t="shared" si="4"/>
        <v>0</v>
      </c>
      <c r="L31" s="25"/>
      <c r="M31" s="26"/>
      <c r="N31" s="25"/>
      <c r="O31" s="25"/>
      <c r="P31" s="6">
        <f t="shared" si="1"/>
        <v>0</v>
      </c>
      <c r="Q31" s="10"/>
      <c r="R31" s="19"/>
    </row>
    <row r="32" spans="1:18" ht="30.5" customHeight="1">
      <c r="A32" s="31"/>
      <c r="B32" s="18">
        <v>403</v>
      </c>
      <c r="C32" s="19"/>
      <c r="D32" s="18"/>
      <c r="E32" s="18"/>
      <c r="F32" s="19"/>
      <c r="G32" s="18"/>
      <c r="H32" s="35"/>
      <c r="I32" s="18"/>
      <c r="J32" s="25"/>
      <c r="K32" s="6">
        <f t="shared" si="4"/>
        <v>0</v>
      </c>
      <c r="L32" s="12"/>
      <c r="M32" s="26"/>
      <c r="N32" s="25"/>
      <c r="O32" s="25"/>
      <c r="P32" s="6">
        <f t="shared" si="1"/>
        <v>0</v>
      </c>
      <c r="Q32" s="10"/>
      <c r="R32" s="19"/>
    </row>
    <row r="33" spans="1:18" ht="30.5" customHeight="1">
      <c r="A33" s="31"/>
      <c r="B33" s="18">
        <v>404</v>
      </c>
      <c r="C33" s="19"/>
      <c r="D33" s="18"/>
      <c r="E33" s="18"/>
      <c r="F33" s="19"/>
      <c r="G33" s="18"/>
      <c r="H33" s="35"/>
      <c r="I33" s="18"/>
      <c r="J33" s="25"/>
      <c r="K33" s="6">
        <f t="shared" si="4"/>
        <v>0</v>
      </c>
      <c r="L33" s="12"/>
      <c r="M33" s="26"/>
      <c r="N33" s="25"/>
      <c r="O33" s="25"/>
      <c r="P33" s="6">
        <f t="shared" ref="P33" si="5">K33+O33</f>
        <v>0</v>
      </c>
      <c r="Q33" s="10" t="s">
        <v>75</v>
      </c>
      <c r="R33" s="19"/>
    </row>
    <row r="34" spans="1:18" ht="30.5" customHeight="1">
      <c r="A34" s="31"/>
      <c r="B34" s="18">
        <v>405</v>
      </c>
      <c r="C34" s="19"/>
      <c r="D34" s="18"/>
      <c r="E34" s="18"/>
      <c r="F34" s="19"/>
      <c r="G34" s="18"/>
      <c r="H34" s="35"/>
      <c r="I34" s="18"/>
      <c r="J34" s="25"/>
      <c r="K34" s="6">
        <f t="shared" si="4"/>
        <v>0</v>
      </c>
      <c r="L34" s="12"/>
      <c r="M34" s="26"/>
      <c r="N34" s="25"/>
      <c r="O34" s="25"/>
      <c r="P34" s="6">
        <f t="shared" ref="P34" si="6">K34+O34</f>
        <v>0</v>
      </c>
      <c r="Q34" s="10" t="s">
        <v>75</v>
      </c>
      <c r="R34" s="19"/>
    </row>
    <row r="35" spans="1:18" ht="30.5" customHeight="1">
      <c r="A35" s="31"/>
      <c r="B35" s="18">
        <v>499</v>
      </c>
      <c r="C35" s="37" t="s">
        <v>95</v>
      </c>
      <c r="D35" s="62">
        <v>0.15</v>
      </c>
      <c r="E35" s="38"/>
      <c r="F35" s="38"/>
      <c r="G35" s="38"/>
      <c r="H35" s="38"/>
      <c r="I35" s="38" t="s">
        <v>75</v>
      </c>
      <c r="J35" s="38"/>
      <c r="K35" s="39">
        <f>D35*(SUM(K29:K34))</f>
        <v>7500</v>
      </c>
      <c r="L35" s="40"/>
      <c r="M35" s="41"/>
      <c r="N35" s="40"/>
      <c r="O35" s="41"/>
      <c r="P35" s="39">
        <f t="shared" si="1"/>
        <v>7500</v>
      </c>
      <c r="Q35" s="10" t="s">
        <v>75</v>
      </c>
      <c r="R35" s="19"/>
    </row>
    <row r="36" spans="1:18" ht="30.5" customHeight="1">
      <c r="A36" s="31"/>
      <c r="B36" s="18"/>
      <c r="C36" s="23"/>
      <c r="D36" s="18"/>
      <c r="E36" s="18"/>
      <c r="F36" s="19"/>
      <c r="G36" s="18"/>
      <c r="H36" s="35"/>
      <c r="I36" s="15" t="s">
        <v>80</v>
      </c>
      <c r="J36" s="42"/>
      <c r="K36" s="43">
        <f>SUM(K29:K35)</f>
        <v>57500</v>
      </c>
      <c r="L36" s="44"/>
      <c r="M36" s="28"/>
      <c r="N36" s="28"/>
      <c r="O36" s="45"/>
      <c r="P36" s="43">
        <f t="shared" si="1"/>
        <v>57500</v>
      </c>
      <c r="Q36" s="4"/>
      <c r="R36" s="19"/>
    </row>
    <row r="37" spans="1:18" ht="30.5" customHeight="1">
      <c r="A37" s="31"/>
      <c r="B37" s="18"/>
      <c r="C37" s="23"/>
      <c r="D37" s="18"/>
      <c r="E37" s="18"/>
      <c r="F37" s="19"/>
      <c r="G37" s="18"/>
      <c r="H37" s="35"/>
      <c r="I37" s="11"/>
      <c r="J37" s="25"/>
      <c r="K37" s="3"/>
      <c r="L37" s="12"/>
      <c r="M37" s="13"/>
      <c r="N37" s="12"/>
      <c r="O37" s="13"/>
      <c r="P37" s="6">
        <f t="shared" si="1"/>
        <v>0</v>
      </c>
      <c r="Q37" s="4"/>
      <c r="R37" s="19"/>
    </row>
    <row r="38" spans="1:18" ht="36.75" customHeight="1">
      <c r="A38" s="29" t="s">
        <v>89</v>
      </c>
      <c r="B38" s="18">
        <v>500</v>
      </c>
      <c r="C38" s="19"/>
      <c r="D38" s="18"/>
      <c r="E38" s="18"/>
      <c r="F38" s="18"/>
      <c r="G38" s="18"/>
      <c r="H38" s="35"/>
      <c r="I38" s="18"/>
      <c r="J38" s="25"/>
      <c r="K38" s="6">
        <f t="shared" ref="K38:K42" si="7">D38*J38</f>
        <v>0</v>
      </c>
      <c r="L38" s="12"/>
      <c r="M38" s="26"/>
      <c r="N38" s="25"/>
      <c r="O38" s="25"/>
      <c r="P38" s="6">
        <f t="shared" si="1"/>
        <v>0</v>
      </c>
      <c r="Q38" s="54"/>
      <c r="R38" s="19"/>
    </row>
    <row r="39" spans="1:18" ht="30.5" customHeight="1">
      <c r="A39" s="29" t="s">
        <v>102</v>
      </c>
      <c r="B39" s="18">
        <v>501</v>
      </c>
      <c r="C39" s="19" t="s">
        <v>17</v>
      </c>
      <c r="D39" s="18">
        <v>1</v>
      </c>
      <c r="E39" s="18" t="s">
        <v>8</v>
      </c>
      <c r="F39" s="18"/>
      <c r="G39" s="18"/>
      <c r="H39" s="35"/>
      <c r="I39" s="18"/>
      <c r="J39" s="25">
        <v>20000</v>
      </c>
      <c r="K39" s="6">
        <f t="shared" si="7"/>
        <v>20000</v>
      </c>
      <c r="L39" s="12"/>
      <c r="M39" s="26"/>
      <c r="N39" s="25"/>
      <c r="O39" s="25"/>
      <c r="P39" s="6">
        <f t="shared" si="1"/>
        <v>20000</v>
      </c>
      <c r="Q39" s="54"/>
      <c r="R39" s="19"/>
    </row>
    <row r="40" spans="1:18" ht="30.5" customHeight="1">
      <c r="A40" s="29"/>
      <c r="B40" s="18">
        <v>502</v>
      </c>
      <c r="C40" s="19"/>
      <c r="D40" s="18"/>
      <c r="E40" s="18"/>
      <c r="F40" s="19"/>
      <c r="G40" s="18"/>
      <c r="H40" s="35"/>
      <c r="I40" s="18"/>
      <c r="J40" s="25"/>
      <c r="K40" s="6">
        <f t="shared" si="7"/>
        <v>0</v>
      </c>
      <c r="L40" s="25"/>
      <c r="M40" s="26"/>
      <c r="N40" s="25"/>
      <c r="O40" s="25"/>
      <c r="P40" s="6">
        <f t="shared" si="1"/>
        <v>0</v>
      </c>
      <c r="Q40" s="54"/>
      <c r="R40" s="19"/>
    </row>
    <row r="41" spans="1:18" ht="30.5" customHeight="1">
      <c r="A41" s="29"/>
      <c r="B41" s="18">
        <v>503</v>
      </c>
      <c r="C41" s="19"/>
      <c r="D41" s="18"/>
      <c r="E41" s="18"/>
      <c r="F41" s="19"/>
      <c r="G41" s="18"/>
      <c r="H41" s="35"/>
      <c r="I41" s="18" t="s">
        <v>75</v>
      </c>
      <c r="J41" s="25"/>
      <c r="K41" s="6">
        <f t="shared" si="7"/>
        <v>0</v>
      </c>
      <c r="L41" s="25"/>
      <c r="M41" s="26"/>
      <c r="N41" s="25"/>
      <c r="O41" s="25"/>
      <c r="P41" s="6">
        <f t="shared" si="1"/>
        <v>0</v>
      </c>
      <c r="Q41" s="54"/>
      <c r="R41" s="19"/>
    </row>
    <row r="42" spans="1:18" ht="30.5" customHeight="1">
      <c r="A42" s="29"/>
      <c r="B42" s="18">
        <v>504</v>
      </c>
      <c r="C42" s="19"/>
      <c r="D42" s="18"/>
      <c r="E42" s="18"/>
      <c r="F42" s="19"/>
      <c r="G42" s="18" t="s">
        <v>75</v>
      </c>
      <c r="H42" s="35"/>
      <c r="I42" s="18" t="s">
        <v>75</v>
      </c>
      <c r="J42" s="25"/>
      <c r="K42" s="6">
        <f t="shared" si="7"/>
        <v>0</v>
      </c>
      <c r="L42" s="25"/>
      <c r="M42" s="26"/>
      <c r="N42" s="25"/>
      <c r="O42" s="25"/>
      <c r="P42" s="6">
        <f t="shared" si="1"/>
        <v>0</v>
      </c>
      <c r="Q42" s="54"/>
      <c r="R42" s="19"/>
    </row>
    <row r="43" spans="1:18" ht="30.5" customHeight="1">
      <c r="A43" s="29"/>
      <c r="B43" s="18">
        <v>599</v>
      </c>
      <c r="C43" s="37" t="s">
        <v>95</v>
      </c>
      <c r="D43" s="62">
        <v>0.15</v>
      </c>
      <c r="E43" s="38"/>
      <c r="F43" s="38"/>
      <c r="G43" s="38"/>
      <c r="H43" s="38"/>
      <c r="I43" s="38"/>
      <c r="J43" s="38"/>
      <c r="K43" s="39">
        <f>D43*(SUM(K38:K42))</f>
        <v>3000</v>
      </c>
      <c r="L43" s="40"/>
      <c r="M43" s="41"/>
      <c r="N43" s="40"/>
      <c r="O43" s="41"/>
      <c r="P43" s="39">
        <f t="shared" si="1"/>
        <v>3000</v>
      </c>
      <c r="Q43" s="54"/>
      <c r="R43" s="19"/>
    </row>
    <row r="44" spans="1:18" ht="30.5" customHeight="1">
      <c r="A44" s="31"/>
      <c r="B44" s="18"/>
      <c r="C44" s="23"/>
      <c r="D44" s="18"/>
      <c r="E44" s="18"/>
      <c r="F44" s="19"/>
      <c r="G44" s="18"/>
      <c r="H44" s="35"/>
      <c r="I44" s="15" t="s">
        <v>80</v>
      </c>
      <c r="J44" s="42"/>
      <c r="K44" s="43">
        <f>SUM(K38:K43)</f>
        <v>23000</v>
      </c>
      <c r="L44" s="44"/>
      <c r="M44" s="28"/>
      <c r="N44" s="28"/>
      <c r="O44" s="45"/>
      <c r="P44" s="43">
        <f t="shared" si="1"/>
        <v>23000</v>
      </c>
      <c r="Q44" s="4"/>
      <c r="R44" s="19"/>
    </row>
    <row r="45" spans="1:18" ht="30.5" customHeight="1">
      <c r="A45" s="31"/>
      <c r="B45" s="18"/>
      <c r="C45" s="23"/>
      <c r="D45" s="18"/>
      <c r="E45" s="18"/>
      <c r="F45" s="19"/>
      <c r="G45" s="18"/>
      <c r="H45" s="35"/>
      <c r="I45" s="11"/>
      <c r="J45" s="9"/>
      <c r="K45" s="3"/>
      <c r="L45" s="25"/>
      <c r="M45" s="12"/>
      <c r="N45" s="12"/>
      <c r="O45" s="26"/>
      <c r="P45" s="6">
        <f t="shared" si="1"/>
        <v>0</v>
      </c>
      <c r="Q45" s="4"/>
      <c r="R45" s="19"/>
    </row>
    <row r="46" spans="1:18" ht="30.5" customHeight="1">
      <c r="A46" s="29" t="s">
        <v>119</v>
      </c>
      <c r="B46" s="18">
        <v>600</v>
      </c>
      <c r="C46" s="19"/>
      <c r="D46" s="18"/>
      <c r="E46" s="18"/>
      <c r="F46" s="18"/>
      <c r="G46" s="18"/>
      <c r="H46" s="35"/>
      <c r="I46" s="18" t="s">
        <v>75</v>
      </c>
      <c r="J46" s="25"/>
      <c r="K46" s="6">
        <f t="shared" ref="K46:K50" si="8">D46*J46</f>
        <v>0</v>
      </c>
      <c r="L46" s="25"/>
      <c r="M46" s="12"/>
      <c r="N46" s="12"/>
      <c r="O46" s="25"/>
      <c r="P46" s="6">
        <f t="shared" si="1"/>
        <v>0</v>
      </c>
      <c r="Q46" s="4"/>
      <c r="R46" s="19"/>
    </row>
    <row r="47" spans="1:18" ht="30.5" customHeight="1">
      <c r="A47" s="29" t="s">
        <v>102</v>
      </c>
      <c r="B47" s="18">
        <v>601</v>
      </c>
      <c r="C47" s="19" t="s">
        <v>18</v>
      </c>
      <c r="D47" s="18">
        <v>1</v>
      </c>
      <c r="E47" s="18" t="s">
        <v>101</v>
      </c>
      <c r="F47" s="18"/>
      <c r="G47" s="18"/>
      <c r="H47" s="35"/>
      <c r="I47" s="18" t="s">
        <v>75</v>
      </c>
      <c r="J47" s="25">
        <v>15000</v>
      </c>
      <c r="K47" s="6">
        <f t="shared" si="8"/>
        <v>15000</v>
      </c>
      <c r="L47" s="25"/>
      <c r="M47" s="12"/>
      <c r="N47" s="12"/>
      <c r="O47" s="25"/>
      <c r="P47" s="6">
        <f t="shared" si="1"/>
        <v>15000</v>
      </c>
      <c r="Q47" s="4"/>
      <c r="R47" s="19"/>
    </row>
    <row r="48" spans="1:18" ht="30.5" customHeight="1">
      <c r="A48" s="29"/>
      <c r="B48" s="18">
        <v>602</v>
      </c>
      <c r="C48" s="19"/>
      <c r="D48" s="18"/>
      <c r="E48" s="18"/>
      <c r="F48" s="19"/>
      <c r="G48" s="18"/>
      <c r="H48" s="35"/>
      <c r="I48" s="18" t="s">
        <v>75</v>
      </c>
      <c r="J48" s="25"/>
      <c r="K48" s="6">
        <f t="shared" si="8"/>
        <v>0</v>
      </c>
      <c r="L48" s="25"/>
      <c r="M48" s="12"/>
      <c r="N48" s="12"/>
      <c r="O48" s="25"/>
      <c r="P48" s="6">
        <f t="shared" si="1"/>
        <v>0</v>
      </c>
      <c r="Q48" s="4"/>
      <c r="R48" s="19"/>
    </row>
    <row r="49" spans="1:18" ht="30.5" customHeight="1">
      <c r="A49" s="29"/>
      <c r="B49" s="18">
        <v>603</v>
      </c>
      <c r="C49" s="19"/>
      <c r="D49" s="18"/>
      <c r="E49" s="18"/>
      <c r="F49" s="19"/>
      <c r="G49" s="18"/>
      <c r="H49" s="35"/>
      <c r="I49" s="18" t="s">
        <v>75</v>
      </c>
      <c r="J49" s="25"/>
      <c r="K49" s="6">
        <f t="shared" si="8"/>
        <v>0</v>
      </c>
      <c r="L49" s="25"/>
      <c r="M49" s="12"/>
      <c r="N49" s="12"/>
      <c r="O49" s="25"/>
      <c r="P49" s="6">
        <f t="shared" si="1"/>
        <v>0</v>
      </c>
      <c r="Q49" s="4"/>
      <c r="R49" s="19"/>
    </row>
    <row r="50" spans="1:18" ht="30.5" customHeight="1">
      <c r="A50" s="29"/>
      <c r="B50" s="18">
        <v>604</v>
      </c>
      <c r="C50" s="19"/>
      <c r="D50" s="18"/>
      <c r="E50" s="18"/>
      <c r="F50" s="19"/>
      <c r="G50" s="18"/>
      <c r="H50" s="35"/>
      <c r="I50" s="18" t="s">
        <v>75</v>
      </c>
      <c r="J50" s="25"/>
      <c r="K50" s="6">
        <f t="shared" si="8"/>
        <v>0</v>
      </c>
      <c r="L50" s="25"/>
      <c r="M50" s="12"/>
      <c r="N50" s="12"/>
      <c r="O50" s="25"/>
      <c r="P50" s="6">
        <f t="shared" si="1"/>
        <v>0</v>
      </c>
      <c r="Q50" s="4"/>
      <c r="R50" s="19"/>
    </row>
    <row r="51" spans="1:18" ht="30.5" customHeight="1">
      <c r="A51" s="31"/>
      <c r="B51" s="18">
        <v>699</v>
      </c>
      <c r="C51" s="37" t="s">
        <v>97</v>
      </c>
      <c r="D51" s="62">
        <v>0.15</v>
      </c>
      <c r="E51" s="38"/>
      <c r="F51" s="38"/>
      <c r="G51" s="38"/>
      <c r="H51" s="38"/>
      <c r="I51" s="38" t="s">
        <v>75</v>
      </c>
      <c r="J51" s="38"/>
      <c r="K51" s="39">
        <f>D51*(SUM(K46:K50))</f>
        <v>2250</v>
      </c>
      <c r="L51" s="40"/>
      <c r="M51" s="41"/>
      <c r="N51" s="40"/>
      <c r="O51" s="41"/>
      <c r="P51" s="39">
        <f t="shared" si="1"/>
        <v>2250</v>
      </c>
      <c r="Q51" s="4"/>
      <c r="R51" s="19"/>
    </row>
    <row r="52" spans="1:18" ht="30.5" customHeight="1">
      <c r="A52" s="31"/>
      <c r="B52" s="18"/>
      <c r="C52" s="23"/>
      <c r="D52" s="18"/>
      <c r="E52" s="18"/>
      <c r="F52" s="19"/>
      <c r="G52" s="18"/>
      <c r="H52" s="35"/>
      <c r="I52" s="15" t="s">
        <v>80</v>
      </c>
      <c r="J52" s="42"/>
      <c r="K52" s="43">
        <f>SUM(K46:K51)</f>
        <v>17250</v>
      </c>
      <c r="L52" s="44"/>
      <c r="M52" s="28"/>
      <c r="N52" s="28"/>
      <c r="O52" s="45"/>
      <c r="P52" s="43">
        <f t="shared" si="1"/>
        <v>17250</v>
      </c>
      <c r="Q52" s="4"/>
      <c r="R52" s="19"/>
    </row>
    <row r="53" spans="1:18" ht="30.5" customHeight="1">
      <c r="A53" s="31"/>
      <c r="B53" s="18"/>
      <c r="C53" s="23"/>
      <c r="D53" s="18"/>
      <c r="E53" s="18"/>
      <c r="F53" s="19"/>
      <c r="G53" s="18"/>
      <c r="H53" s="35"/>
      <c r="I53" s="25"/>
      <c r="J53" s="25"/>
      <c r="K53" s="6"/>
      <c r="L53" s="25"/>
      <c r="M53" s="12"/>
      <c r="N53" s="12"/>
      <c r="O53" s="26"/>
      <c r="P53" s="6">
        <f t="shared" si="1"/>
        <v>0</v>
      </c>
      <c r="Q53" s="4"/>
      <c r="R53" s="19"/>
    </row>
    <row r="54" spans="1:18" ht="30.5" customHeight="1">
      <c r="A54" s="29" t="s">
        <v>88</v>
      </c>
      <c r="B54" s="18">
        <v>700</v>
      </c>
      <c r="C54" s="23"/>
      <c r="D54" s="18"/>
      <c r="E54" s="18"/>
      <c r="F54" s="18"/>
      <c r="G54" s="18"/>
      <c r="H54" s="35"/>
      <c r="I54" s="18"/>
      <c r="J54" s="25"/>
      <c r="K54" s="6">
        <f t="shared" ref="K54:K58" si="9">D54*J54</f>
        <v>0</v>
      </c>
      <c r="L54" s="12"/>
      <c r="M54" s="26"/>
      <c r="N54" s="25"/>
      <c r="O54" s="25"/>
      <c r="P54" s="6">
        <f t="shared" si="1"/>
        <v>0</v>
      </c>
      <c r="Q54" s="54"/>
      <c r="R54" s="19"/>
    </row>
    <row r="55" spans="1:18" ht="30.5" customHeight="1">
      <c r="A55" s="29"/>
      <c r="B55" s="18">
        <v>701</v>
      </c>
      <c r="C55" s="23" t="s">
        <v>19</v>
      </c>
      <c r="D55" s="18">
        <v>1</v>
      </c>
      <c r="E55" s="18" t="s">
        <v>101</v>
      </c>
      <c r="F55" s="19" t="s">
        <v>20</v>
      </c>
      <c r="G55" s="18"/>
      <c r="H55" s="35"/>
      <c r="I55" s="18"/>
      <c r="J55" s="25">
        <v>25000</v>
      </c>
      <c r="K55" s="6">
        <f t="shared" si="9"/>
        <v>25000</v>
      </c>
      <c r="L55" s="12"/>
      <c r="M55" s="26"/>
      <c r="N55" s="25"/>
      <c r="O55" s="25"/>
      <c r="P55" s="6">
        <f t="shared" si="1"/>
        <v>25000</v>
      </c>
      <c r="Q55" s="54"/>
      <c r="R55" s="19"/>
    </row>
    <row r="56" spans="1:18" ht="30.5" customHeight="1">
      <c r="A56" s="29"/>
      <c r="B56" s="18">
        <v>702</v>
      </c>
      <c r="C56" s="23"/>
      <c r="D56" s="18"/>
      <c r="E56" s="18"/>
      <c r="F56" s="19"/>
      <c r="G56" s="18"/>
      <c r="H56" s="35"/>
      <c r="I56" s="18"/>
      <c r="J56" s="25"/>
      <c r="K56" s="6">
        <f t="shared" si="9"/>
        <v>0</v>
      </c>
      <c r="L56" s="12"/>
      <c r="M56" s="26"/>
      <c r="N56" s="25"/>
      <c r="O56" s="25"/>
      <c r="P56" s="6">
        <f t="shared" si="1"/>
        <v>0</v>
      </c>
      <c r="Q56" s="54"/>
      <c r="R56" s="19"/>
    </row>
    <row r="57" spans="1:18" ht="30.5" customHeight="1">
      <c r="A57" s="29"/>
      <c r="B57" s="18">
        <v>703</v>
      </c>
      <c r="C57" s="23"/>
      <c r="D57" s="18"/>
      <c r="E57" s="18"/>
      <c r="F57" s="19"/>
      <c r="G57" s="18"/>
      <c r="H57" s="35"/>
      <c r="I57" s="18"/>
      <c r="J57" s="25"/>
      <c r="K57" s="6">
        <f t="shared" si="9"/>
        <v>0</v>
      </c>
      <c r="L57" s="12"/>
      <c r="M57" s="26"/>
      <c r="N57" s="25"/>
      <c r="O57" s="25"/>
      <c r="P57" s="6">
        <f t="shared" ref="P57:P88" si="10">K57+O57</f>
        <v>0</v>
      </c>
      <c r="Q57" s="54"/>
      <c r="R57" s="19"/>
    </row>
    <row r="58" spans="1:18" ht="30.5" customHeight="1">
      <c r="A58" s="29"/>
      <c r="B58" s="18">
        <v>704</v>
      </c>
      <c r="C58" s="23"/>
      <c r="D58" s="18"/>
      <c r="E58" s="18"/>
      <c r="F58" s="19"/>
      <c r="G58" s="18"/>
      <c r="H58" s="35"/>
      <c r="I58" s="18"/>
      <c r="J58" s="25"/>
      <c r="K58" s="6">
        <f t="shared" si="9"/>
        <v>0</v>
      </c>
      <c r="L58" s="12"/>
      <c r="M58" s="26"/>
      <c r="N58" s="25"/>
      <c r="O58" s="25"/>
      <c r="P58" s="6">
        <f t="shared" si="10"/>
        <v>0</v>
      </c>
      <c r="Q58" s="54"/>
      <c r="R58" s="19"/>
    </row>
    <row r="59" spans="1:18" ht="30.5" customHeight="1">
      <c r="A59" s="31"/>
      <c r="B59" s="18">
        <v>799</v>
      </c>
      <c r="C59" s="37" t="s">
        <v>97</v>
      </c>
      <c r="D59" s="62">
        <v>0.15</v>
      </c>
      <c r="E59" s="38"/>
      <c r="F59" s="38" t="s">
        <v>75</v>
      </c>
      <c r="G59" s="38"/>
      <c r="H59" s="38"/>
      <c r="I59" s="38"/>
      <c r="J59" s="38"/>
      <c r="K59" s="39">
        <f>D59*(SUM(K54:K58))</f>
        <v>3750</v>
      </c>
      <c r="L59" s="40"/>
      <c r="M59" s="41"/>
      <c r="N59" s="40"/>
      <c r="O59" s="41"/>
      <c r="P59" s="39">
        <f t="shared" si="10"/>
        <v>3750</v>
      </c>
      <c r="Q59" s="4"/>
      <c r="R59" s="18"/>
    </row>
    <row r="60" spans="1:18" ht="30.5" customHeight="1">
      <c r="A60" s="31"/>
      <c r="B60" s="18"/>
      <c r="C60" s="23" t="s">
        <v>75</v>
      </c>
      <c r="D60" s="18"/>
      <c r="E60" s="18"/>
      <c r="F60" s="19"/>
      <c r="G60" s="18"/>
      <c r="H60" s="18"/>
      <c r="I60" s="15" t="s">
        <v>80</v>
      </c>
      <c r="J60" s="42"/>
      <c r="K60" s="43">
        <f>SUM(K54:K59)</f>
        <v>28750</v>
      </c>
      <c r="L60" s="44"/>
      <c r="M60" s="28"/>
      <c r="N60" s="28"/>
      <c r="O60" s="45"/>
      <c r="P60" s="43">
        <f t="shared" si="10"/>
        <v>28750</v>
      </c>
      <c r="Q60" s="4"/>
      <c r="R60" s="18"/>
    </row>
    <row r="61" spans="1:18" ht="30.5" customHeight="1">
      <c r="A61" s="31"/>
      <c r="B61" s="18"/>
      <c r="C61" s="23" t="s">
        <v>75</v>
      </c>
      <c r="D61" s="23"/>
      <c r="E61" s="23"/>
      <c r="F61" s="23"/>
      <c r="G61" s="23"/>
      <c r="H61" s="23"/>
      <c r="I61" s="8"/>
      <c r="J61" s="25"/>
      <c r="K61" s="3"/>
      <c r="L61" s="3"/>
      <c r="M61" s="13"/>
      <c r="N61" s="3"/>
      <c r="O61" s="5"/>
      <c r="P61" s="6">
        <f t="shared" si="10"/>
        <v>0</v>
      </c>
      <c r="Q61" s="4"/>
      <c r="R61" s="18"/>
    </row>
    <row r="62" spans="1:18" ht="30.5" customHeight="1">
      <c r="A62" s="29" t="s">
        <v>84</v>
      </c>
      <c r="B62" s="18">
        <v>800</v>
      </c>
      <c r="C62" s="23"/>
      <c r="D62" s="17"/>
      <c r="E62" s="18"/>
      <c r="F62" s="19"/>
      <c r="G62" s="18"/>
      <c r="H62" s="35"/>
      <c r="I62" s="1"/>
      <c r="J62" s="25"/>
      <c r="K62" s="6"/>
      <c r="L62" s="6"/>
      <c r="M62" s="26"/>
      <c r="N62" s="25"/>
      <c r="O62" s="25"/>
      <c r="P62" s="6"/>
      <c r="Q62" s="54"/>
      <c r="R62" s="19"/>
    </row>
    <row r="63" spans="1:18" ht="30.5" customHeight="1">
      <c r="A63" s="29"/>
      <c r="B63" s="18">
        <v>801</v>
      </c>
      <c r="C63" s="23" t="s">
        <v>35</v>
      </c>
      <c r="D63" s="17">
        <v>0.03</v>
      </c>
      <c r="E63" s="18"/>
      <c r="F63" s="19" t="s">
        <v>122</v>
      </c>
      <c r="G63" s="18"/>
      <c r="H63" s="35"/>
      <c r="I63" s="1"/>
      <c r="J63" s="25"/>
      <c r="K63" s="6">
        <f>D63*(K$18+K$27+K$44+K$52)</f>
        <v>2760</v>
      </c>
      <c r="L63" s="6"/>
      <c r="M63" s="26"/>
      <c r="N63" s="25"/>
      <c r="O63" s="25"/>
      <c r="P63" s="6">
        <f t="shared" si="10"/>
        <v>2760</v>
      </c>
      <c r="Q63" s="54"/>
      <c r="R63" s="19"/>
    </row>
    <row r="64" spans="1:18" ht="30.5" customHeight="1">
      <c r="A64" s="29"/>
      <c r="B64" s="18">
        <v>802</v>
      </c>
      <c r="C64" s="23" t="s">
        <v>121</v>
      </c>
      <c r="D64" s="55"/>
      <c r="E64" s="55"/>
      <c r="F64" s="19"/>
      <c r="G64" s="18"/>
      <c r="H64" s="35"/>
      <c r="I64" s="1" t="s">
        <v>21</v>
      </c>
      <c r="J64" s="25"/>
      <c r="K64" s="6">
        <f t="shared" ref="K64:K68" si="11">D64*J64</f>
        <v>0</v>
      </c>
      <c r="L64" s="6"/>
      <c r="M64" s="26"/>
      <c r="N64" s="25"/>
      <c r="O64" s="25"/>
      <c r="P64" s="6">
        <f>K64+O64</f>
        <v>0</v>
      </c>
      <c r="Q64" s="54" t="s">
        <v>75</v>
      </c>
      <c r="R64" s="19"/>
    </row>
    <row r="65" spans="1:18" ht="30.5" customHeight="1">
      <c r="A65" s="29"/>
      <c r="B65" s="18">
        <v>803</v>
      </c>
      <c r="C65" s="23" t="s">
        <v>124</v>
      </c>
      <c r="D65" s="18">
        <v>1</v>
      </c>
      <c r="E65" s="18" t="s">
        <v>101</v>
      </c>
      <c r="F65" s="19"/>
      <c r="G65" s="18"/>
      <c r="H65" s="35"/>
      <c r="I65" s="1"/>
      <c r="J65" s="25">
        <v>9000</v>
      </c>
      <c r="K65" s="6">
        <f t="shared" si="11"/>
        <v>9000</v>
      </c>
      <c r="L65" s="3"/>
      <c r="M65" s="26"/>
      <c r="N65" s="25"/>
      <c r="O65" s="25"/>
      <c r="P65" s="6">
        <f t="shared" si="10"/>
        <v>9000</v>
      </c>
      <c r="Q65" s="10" t="s">
        <v>75</v>
      </c>
      <c r="R65" s="19"/>
    </row>
    <row r="66" spans="1:18" ht="30.5" customHeight="1">
      <c r="A66" s="29"/>
      <c r="B66" s="18">
        <v>804</v>
      </c>
      <c r="C66" s="23" t="s">
        <v>125</v>
      </c>
      <c r="D66" s="18"/>
      <c r="E66" s="18"/>
      <c r="F66" s="19"/>
      <c r="G66" s="18"/>
      <c r="H66" s="35"/>
      <c r="I66" s="1" t="s">
        <v>21</v>
      </c>
      <c r="J66" s="25"/>
      <c r="K66" s="6">
        <f t="shared" si="11"/>
        <v>0</v>
      </c>
      <c r="L66" s="3"/>
      <c r="M66" s="26"/>
      <c r="N66" s="25"/>
      <c r="O66" s="25"/>
      <c r="P66" s="6">
        <f t="shared" si="10"/>
        <v>0</v>
      </c>
      <c r="Q66" s="54" t="s">
        <v>75</v>
      </c>
      <c r="R66" s="19"/>
    </row>
    <row r="67" spans="1:18" ht="30.5" customHeight="1">
      <c r="A67" s="29"/>
      <c r="B67" s="18">
        <v>805</v>
      </c>
      <c r="C67" s="23" t="s">
        <v>87</v>
      </c>
      <c r="D67" s="18"/>
      <c r="E67" s="18"/>
      <c r="F67" s="19"/>
      <c r="G67" s="18"/>
      <c r="H67" s="35"/>
      <c r="I67" s="1" t="s">
        <v>21</v>
      </c>
      <c r="J67" s="25"/>
      <c r="K67" s="6">
        <f t="shared" si="11"/>
        <v>0</v>
      </c>
      <c r="L67" s="3"/>
      <c r="M67" s="26"/>
      <c r="N67" s="25"/>
      <c r="O67" s="25"/>
      <c r="P67" s="6">
        <f t="shared" si="10"/>
        <v>0</v>
      </c>
      <c r="Q67" s="10" t="s">
        <v>75</v>
      </c>
      <c r="R67" s="19"/>
    </row>
    <row r="68" spans="1:18" ht="30.5" customHeight="1">
      <c r="A68" s="29"/>
      <c r="B68" s="18">
        <v>806</v>
      </c>
      <c r="C68" s="23" t="s">
        <v>127</v>
      </c>
      <c r="D68" s="18">
        <v>1</v>
      </c>
      <c r="E68" s="18" t="s">
        <v>101</v>
      </c>
      <c r="F68" s="19" t="s">
        <v>22</v>
      </c>
      <c r="G68" s="18"/>
      <c r="H68" s="35"/>
      <c r="I68" s="1"/>
      <c r="J68" s="25">
        <v>1000</v>
      </c>
      <c r="K68" s="6">
        <f t="shared" si="11"/>
        <v>1000</v>
      </c>
      <c r="L68" s="26"/>
      <c r="M68" s="26"/>
      <c r="N68" s="25"/>
      <c r="O68" s="25"/>
      <c r="P68" s="6">
        <f t="shared" si="10"/>
        <v>1000</v>
      </c>
      <c r="Q68" s="54"/>
      <c r="R68" s="19"/>
    </row>
    <row r="69" spans="1:18" ht="30.5" customHeight="1">
      <c r="A69" s="29"/>
      <c r="B69" s="18">
        <v>807</v>
      </c>
      <c r="C69" s="23" t="s">
        <v>126</v>
      </c>
      <c r="D69" s="18"/>
      <c r="E69" s="18"/>
      <c r="F69" s="109" t="s">
        <v>23</v>
      </c>
      <c r="G69" s="18"/>
      <c r="H69" s="35"/>
      <c r="I69" s="1"/>
      <c r="J69" s="25"/>
      <c r="K69" s="6">
        <f>D69*J69</f>
        <v>0</v>
      </c>
      <c r="L69" s="26"/>
      <c r="M69" s="26"/>
      <c r="N69" s="25"/>
      <c r="O69" s="25"/>
      <c r="P69" s="6">
        <f>K69+O69</f>
        <v>0</v>
      </c>
      <c r="Q69" s="54"/>
      <c r="R69" s="19"/>
    </row>
    <row r="70" spans="1:18" ht="30.5" customHeight="1">
      <c r="A70" s="29"/>
      <c r="B70" s="18">
        <v>808</v>
      </c>
      <c r="C70" s="23" t="s">
        <v>123</v>
      </c>
      <c r="D70" s="17">
        <v>0.1</v>
      </c>
      <c r="E70" s="18"/>
      <c r="F70" s="18" t="s">
        <v>24</v>
      </c>
      <c r="G70" s="18"/>
      <c r="H70" s="18"/>
      <c r="I70" s="18"/>
      <c r="J70" s="25"/>
      <c r="K70" s="6">
        <f>D70*(K$18+K$27+K$44+K$52)</f>
        <v>9200</v>
      </c>
      <c r="L70" s="6"/>
      <c r="M70" s="26"/>
      <c r="N70" s="25"/>
      <c r="O70" s="25"/>
      <c r="P70" s="6">
        <f t="shared" si="10"/>
        <v>9200</v>
      </c>
      <c r="Q70" s="54"/>
      <c r="R70" s="19"/>
    </row>
    <row r="71" spans="1:18" ht="30.5" customHeight="1">
      <c r="A71" s="29"/>
      <c r="B71" s="18">
        <v>809</v>
      </c>
      <c r="C71" s="23" t="s">
        <v>52</v>
      </c>
      <c r="D71" s="93"/>
      <c r="E71" s="36"/>
      <c r="F71" s="36"/>
      <c r="G71" s="36"/>
      <c r="H71" s="36"/>
      <c r="I71" s="110" t="s">
        <v>21</v>
      </c>
      <c r="J71" s="61"/>
      <c r="K71" s="6"/>
      <c r="L71" s="6"/>
      <c r="M71" s="26"/>
      <c r="N71" s="25"/>
      <c r="O71" s="25"/>
      <c r="P71" s="6"/>
      <c r="Q71" s="54"/>
      <c r="R71" s="19"/>
    </row>
    <row r="72" spans="1:18" ht="30.5" customHeight="1">
      <c r="A72" s="29"/>
      <c r="B72" s="18">
        <v>899</v>
      </c>
      <c r="C72" s="37" t="s">
        <v>95</v>
      </c>
      <c r="D72" s="62">
        <v>0.15</v>
      </c>
      <c r="E72" s="38"/>
      <c r="F72" s="38" t="s">
        <v>75</v>
      </c>
      <c r="G72" s="38"/>
      <c r="H72" s="38"/>
      <c r="I72" s="38"/>
      <c r="J72" s="38"/>
      <c r="K72" s="39">
        <f>D72*(SUM(K62:K70))</f>
        <v>3294</v>
      </c>
      <c r="L72" s="40"/>
      <c r="M72" s="41"/>
      <c r="N72" s="40"/>
      <c r="O72" s="41"/>
      <c r="P72" s="39">
        <f t="shared" si="10"/>
        <v>3294</v>
      </c>
      <c r="Q72" s="54"/>
      <c r="R72" s="19"/>
    </row>
    <row r="73" spans="1:18" ht="30.5" customHeight="1">
      <c r="A73" s="31"/>
      <c r="B73" s="18"/>
      <c r="C73" s="23" t="s">
        <v>75</v>
      </c>
      <c r="D73" s="18"/>
      <c r="E73" s="18"/>
      <c r="F73" s="19"/>
      <c r="G73" s="18"/>
      <c r="H73" s="18"/>
      <c r="I73" s="15" t="s">
        <v>80</v>
      </c>
      <c r="J73" s="42"/>
      <c r="K73" s="43">
        <f>SUM(K62:K72)</f>
        <v>25254</v>
      </c>
      <c r="L73" s="44"/>
      <c r="M73" s="28"/>
      <c r="N73" s="28"/>
      <c r="O73" s="45"/>
      <c r="P73" s="43">
        <f t="shared" si="10"/>
        <v>25254</v>
      </c>
      <c r="Q73" s="4"/>
      <c r="R73" s="19"/>
    </row>
    <row r="74" spans="1:18" ht="30.5" customHeight="1">
      <c r="A74" s="31"/>
      <c r="B74" s="18"/>
      <c r="C74" s="23"/>
      <c r="D74" s="18"/>
      <c r="E74" s="18"/>
      <c r="F74" s="19"/>
      <c r="G74" s="18"/>
      <c r="H74" s="18"/>
      <c r="I74" s="11"/>
      <c r="J74" s="25"/>
      <c r="K74" s="3"/>
      <c r="L74" s="3"/>
      <c r="M74" s="13"/>
      <c r="N74" s="12"/>
      <c r="O74" s="13"/>
      <c r="P74" s="6"/>
      <c r="Q74" s="14"/>
      <c r="R74" s="19"/>
    </row>
    <row r="75" spans="1:18" ht="42" customHeight="1">
      <c r="A75" s="15" t="s">
        <v>59</v>
      </c>
      <c r="B75" s="15" t="s">
        <v>81</v>
      </c>
      <c r="C75" s="70" t="s">
        <v>90</v>
      </c>
      <c r="D75" s="15"/>
      <c r="E75" s="15"/>
      <c r="F75" s="15"/>
      <c r="G75" s="15"/>
      <c r="H75" s="15"/>
      <c r="I75" s="15"/>
      <c r="J75" s="42"/>
      <c r="K75" s="43">
        <f>K9+K18+K27+K36+K44+K52+K60+K73</f>
        <v>232254</v>
      </c>
      <c r="L75" s="43" t="s">
        <v>75</v>
      </c>
      <c r="M75" s="28"/>
      <c r="N75" s="28"/>
      <c r="O75" s="45"/>
      <c r="P75" s="43">
        <f t="shared" si="10"/>
        <v>232254</v>
      </c>
      <c r="Q75" s="10"/>
      <c r="R75" s="18"/>
    </row>
    <row r="76" spans="1:18" ht="30.5" customHeight="1">
      <c r="A76" s="29" t="s">
        <v>58</v>
      </c>
      <c r="B76" s="18">
        <v>900</v>
      </c>
      <c r="C76" s="19"/>
      <c r="D76" s="18"/>
      <c r="E76" s="18"/>
      <c r="F76" s="19"/>
      <c r="G76" s="18"/>
      <c r="H76" s="18"/>
      <c r="I76" s="18"/>
      <c r="J76" s="25"/>
      <c r="K76" s="6" t="s">
        <v>75</v>
      </c>
      <c r="L76" s="6"/>
      <c r="M76" s="25"/>
      <c r="N76" s="6"/>
      <c r="O76" s="6"/>
      <c r="P76" s="6"/>
      <c r="Q76" s="10"/>
      <c r="R76" s="18"/>
    </row>
    <row r="77" spans="1:18" ht="30.5" customHeight="1">
      <c r="A77" s="29"/>
      <c r="B77" s="18" t="s">
        <v>134</v>
      </c>
      <c r="C77" s="23" t="s">
        <v>103</v>
      </c>
      <c r="D77" s="20"/>
      <c r="E77" s="20"/>
      <c r="F77" s="19"/>
      <c r="G77" s="18"/>
      <c r="H77" s="18"/>
      <c r="I77" s="18" t="s">
        <v>25</v>
      </c>
      <c r="J77" s="25"/>
      <c r="K77" s="6">
        <v>9000</v>
      </c>
      <c r="L77" s="3"/>
      <c r="M77" s="25"/>
      <c r="N77" s="6" t="s">
        <v>75</v>
      </c>
      <c r="O77" s="6"/>
      <c r="P77" s="6">
        <f t="shared" si="10"/>
        <v>9000</v>
      </c>
      <c r="Q77" s="10"/>
      <c r="R77" s="19"/>
    </row>
    <row r="78" spans="1:18" ht="44" customHeight="1">
      <c r="A78" s="29"/>
      <c r="B78" s="18" t="s">
        <v>135</v>
      </c>
      <c r="C78" s="23" t="s">
        <v>128</v>
      </c>
      <c r="D78" s="20">
        <v>0.1</v>
      </c>
      <c r="E78" s="20"/>
      <c r="F78" s="19" t="s">
        <v>26</v>
      </c>
      <c r="G78" s="18"/>
      <c r="H78" s="18"/>
      <c r="I78" s="18"/>
      <c r="J78" s="25"/>
      <c r="K78" s="6">
        <f>D78*K75</f>
        <v>23225.4</v>
      </c>
      <c r="L78" s="6"/>
      <c r="M78" s="13"/>
      <c r="N78" s="6" t="s">
        <v>75</v>
      </c>
      <c r="O78" s="26"/>
      <c r="P78" s="6">
        <f t="shared" si="10"/>
        <v>23225.4</v>
      </c>
      <c r="Q78" s="4"/>
      <c r="R78" s="19"/>
    </row>
    <row r="79" spans="1:18" ht="30.5" customHeight="1">
      <c r="A79" s="29"/>
      <c r="B79" s="18" t="s">
        <v>49</v>
      </c>
      <c r="C79" s="23" t="s">
        <v>39</v>
      </c>
      <c r="D79" s="27"/>
      <c r="E79" s="27"/>
      <c r="F79" s="19" t="s">
        <v>27</v>
      </c>
      <c r="G79" s="18"/>
      <c r="H79" s="18"/>
      <c r="I79" s="18"/>
      <c r="J79" s="25"/>
      <c r="K79" s="6">
        <f t="shared" ref="K79:K87" si="12">D79*J79</f>
        <v>0</v>
      </c>
      <c r="L79" s="6"/>
      <c r="M79" s="13"/>
      <c r="N79" s="6"/>
      <c r="O79" s="26"/>
      <c r="P79" s="6">
        <f t="shared" si="10"/>
        <v>0</v>
      </c>
      <c r="Q79" s="4"/>
      <c r="R79" s="19" t="s">
        <v>75</v>
      </c>
    </row>
    <row r="80" spans="1:18" ht="30.5" customHeight="1">
      <c r="A80" s="29"/>
      <c r="B80" s="92" t="s">
        <v>136</v>
      </c>
      <c r="C80" s="23" t="s">
        <v>98</v>
      </c>
      <c r="D80" s="20"/>
      <c r="E80" s="27"/>
      <c r="F80" s="19" t="s">
        <v>27</v>
      </c>
      <c r="G80" s="18"/>
      <c r="H80" s="18"/>
      <c r="I80" s="18"/>
      <c r="J80" s="25"/>
      <c r="K80" s="6">
        <f t="shared" si="12"/>
        <v>0</v>
      </c>
      <c r="L80" s="6"/>
      <c r="M80" s="13"/>
      <c r="N80" s="6"/>
      <c r="O80" s="26"/>
      <c r="P80" s="6">
        <f t="shared" si="10"/>
        <v>0</v>
      </c>
      <c r="Q80" s="4"/>
      <c r="R80" s="19"/>
    </row>
    <row r="81" spans="1:26" ht="30.5" customHeight="1">
      <c r="A81" s="29"/>
      <c r="B81" s="92" t="s">
        <v>50</v>
      </c>
      <c r="C81" s="23" t="s">
        <v>51</v>
      </c>
      <c r="D81" s="20"/>
      <c r="E81" s="27"/>
      <c r="F81" s="19"/>
      <c r="G81" s="18"/>
      <c r="H81" s="18"/>
      <c r="I81" s="18" t="s">
        <v>28</v>
      </c>
      <c r="J81" s="25"/>
      <c r="K81" s="6">
        <f t="shared" si="12"/>
        <v>0</v>
      </c>
      <c r="L81" s="6"/>
      <c r="M81" s="13"/>
      <c r="N81" s="6"/>
      <c r="O81" s="26"/>
      <c r="P81" s="6">
        <f t="shared" si="10"/>
        <v>0</v>
      </c>
      <c r="Q81" s="4"/>
      <c r="R81" s="19"/>
    </row>
    <row r="82" spans="1:26" ht="30.5" customHeight="1">
      <c r="A82" s="29"/>
      <c r="B82" s="18" t="s">
        <v>47</v>
      </c>
      <c r="C82" s="23" t="s">
        <v>91</v>
      </c>
      <c r="D82" s="112">
        <v>1</v>
      </c>
      <c r="E82" s="20" t="s">
        <v>101</v>
      </c>
      <c r="F82" s="19"/>
      <c r="G82" s="18"/>
      <c r="H82" s="18"/>
      <c r="I82" s="21" t="s">
        <v>29</v>
      </c>
      <c r="J82" s="25">
        <v>19000</v>
      </c>
      <c r="K82" s="6">
        <f t="shared" si="12"/>
        <v>19000</v>
      </c>
      <c r="L82" s="6"/>
      <c r="M82" s="13"/>
      <c r="N82" s="6" t="s">
        <v>75</v>
      </c>
      <c r="O82" s="26"/>
      <c r="P82" s="6">
        <f t="shared" si="10"/>
        <v>19000</v>
      </c>
      <c r="Q82" s="4"/>
      <c r="R82" s="19" t="s">
        <v>75</v>
      </c>
    </row>
    <row r="83" spans="1:26" ht="30.5" customHeight="1">
      <c r="A83" s="29"/>
      <c r="B83" s="18" t="s">
        <v>66</v>
      </c>
      <c r="C83" s="23" t="s">
        <v>71</v>
      </c>
      <c r="D83" s="20"/>
      <c r="E83" s="20"/>
      <c r="F83" s="19"/>
      <c r="G83" s="18"/>
      <c r="H83" s="18"/>
      <c r="I83" s="21" t="s">
        <v>28</v>
      </c>
      <c r="J83" s="25"/>
      <c r="K83" s="6">
        <f t="shared" si="12"/>
        <v>0</v>
      </c>
      <c r="L83" s="6" t="s">
        <v>75</v>
      </c>
      <c r="M83" s="13"/>
      <c r="N83" s="6"/>
      <c r="O83" s="26"/>
      <c r="P83" s="6">
        <f t="shared" si="10"/>
        <v>0</v>
      </c>
      <c r="Q83" s="4"/>
      <c r="R83" s="19" t="s">
        <v>75</v>
      </c>
    </row>
    <row r="84" spans="1:26" ht="30.5" customHeight="1">
      <c r="A84" s="29"/>
      <c r="B84" s="18" t="s">
        <v>67</v>
      </c>
      <c r="C84" s="23" t="s">
        <v>104</v>
      </c>
      <c r="D84" s="20"/>
      <c r="E84" s="20"/>
      <c r="F84" s="19"/>
      <c r="G84" s="18"/>
      <c r="H84" s="18"/>
      <c r="I84" s="21" t="s">
        <v>28</v>
      </c>
      <c r="J84" s="25"/>
      <c r="K84" s="6">
        <f t="shared" si="12"/>
        <v>0</v>
      </c>
      <c r="L84" s="6" t="s">
        <v>75</v>
      </c>
      <c r="M84" s="13"/>
      <c r="N84" s="6"/>
      <c r="O84" s="26"/>
      <c r="P84" s="6">
        <f t="shared" si="10"/>
        <v>0</v>
      </c>
      <c r="Q84" s="4"/>
      <c r="R84" s="19" t="s">
        <v>75</v>
      </c>
    </row>
    <row r="85" spans="1:26" ht="30.5" customHeight="1">
      <c r="A85" s="29"/>
      <c r="B85" s="18" t="s">
        <v>68</v>
      </c>
      <c r="C85" s="23" t="s">
        <v>85</v>
      </c>
      <c r="D85" s="20"/>
      <c r="E85" s="20"/>
      <c r="F85" s="19"/>
      <c r="G85" s="18"/>
      <c r="H85" s="18"/>
      <c r="I85" s="21" t="s">
        <v>28</v>
      </c>
      <c r="J85" s="25"/>
      <c r="K85" s="6">
        <f t="shared" si="12"/>
        <v>0</v>
      </c>
      <c r="L85" s="6"/>
      <c r="M85" s="13"/>
      <c r="N85" s="6"/>
      <c r="O85" s="26"/>
      <c r="P85" s="6">
        <f t="shared" si="10"/>
        <v>0</v>
      </c>
      <c r="Q85" s="4"/>
      <c r="R85" s="19" t="s">
        <v>75</v>
      </c>
    </row>
    <row r="86" spans="1:26" ht="30.5" customHeight="1">
      <c r="A86" s="29"/>
      <c r="B86" s="18" t="s">
        <v>69</v>
      </c>
      <c r="C86" s="23" t="s">
        <v>60</v>
      </c>
      <c r="D86" s="20"/>
      <c r="E86" s="20"/>
      <c r="F86" s="19"/>
      <c r="G86" s="18"/>
      <c r="H86" s="18"/>
      <c r="I86" s="111" t="s">
        <v>21</v>
      </c>
      <c r="J86" s="25"/>
      <c r="K86" s="6">
        <f t="shared" si="12"/>
        <v>0</v>
      </c>
      <c r="L86" s="6"/>
      <c r="M86" s="13"/>
      <c r="N86" s="6"/>
      <c r="O86" s="26"/>
      <c r="P86" s="6">
        <f t="shared" si="10"/>
        <v>0</v>
      </c>
      <c r="Q86" s="4"/>
      <c r="R86" s="19"/>
    </row>
    <row r="87" spans="1:26" ht="30.5" customHeight="1">
      <c r="A87" s="29"/>
      <c r="B87" s="18" t="s">
        <v>70</v>
      </c>
      <c r="C87" s="23" t="s">
        <v>48</v>
      </c>
      <c r="D87" s="20"/>
      <c r="E87" s="27"/>
      <c r="F87" s="18"/>
      <c r="G87" s="18"/>
      <c r="H87" s="18"/>
      <c r="I87" s="111" t="s">
        <v>21</v>
      </c>
      <c r="J87" s="25"/>
      <c r="K87" s="6">
        <f t="shared" si="12"/>
        <v>0</v>
      </c>
      <c r="L87" s="3"/>
      <c r="M87" s="13"/>
      <c r="N87" s="6"/>
      <c r="O87" s="26"/>
      <c r="P87" s="6">
        <f t="shared" si="10"/>
        <v>0</v>
      </c>
      <c r="Q87" s="4"/>
      <c r="R87" s="19"/>
    </row>
    <row r="88" spans="1:26" ht="30.5" customHeight="1">
      <c r="A88" s="29"/>
      <c r="B88" s="18">
        <v>990</v>
      </c>
      <c r="C88" s="37" t="s">
        <v>65</v>
      </c>
      <c r="D88" s="62">
        <v>0.25</v>
      </c>
      <c r="E88" s="38"/>
      <c r="F88" s="38"/>
      <c r="G88" s="38"/>
      <c r="H88" s="38"/>
      <c r="I88" s="38" t="s">
        <v>75</v>
      </c>
      <c r="J88" s="38"/>
      <c r="K88" s="39">
        <f>D88*(SUM(K75:K87))</f>
        <v>70869.850000000006</v>
      </c>
      <c r="L88" s="56" t="s">
        <v>75</v>
      </c>
      <c r="M88" s="41"/>
      <c r="N88" s="40" t="s">
        <v>75</v>
      </c>
      <c r="O88" s="41"/>
      <c r="P88" s="39">
        <f t="shared" si="10"/>
        <v>70869.850000000006</v>
      </c>
      <c r="Q88" s="4"/>
      <c r="R88" s="19" t="s">
        <v>36</v>
      </c>
    </row>
    <row r="89" spans="1:26" ht="30" customHeight="1">
      <c r="A89" s="31"/>
      <c r="B89" s="18"/>
      <c r="C89" s="23"/>
      <c r="D89" s="18"/>
      <c r="E89" s="18"/>
      <c r="F89" s="19"/>
      <c r="G89" s="18"/>
      <c r="H89" s="18"/>
      <c r="I89" s="18"/>
      <c r="J89" s="25"/>
      <c r="K89" s="6"/>
      <c r="L89" s="6"/>
      <c r="M89" s="26"/>
      <c r="N89" s="25"/>
      <c r="O89" s="26"/>
      <c r="P89" s="25"/>
      <c r="Q89" s="54"/>
      <c r="R89" s="18"/>
    </row>
    <row r="90" spans="1:26" ht="38.5" customHeight="1">
      <c r="A90" s="123" t="s">
        <v>120</v>
      </c>
      <c r="B90" s="124"/>
      <c r="C90" s="124"/>
      <c r="D90" s="124"/>
      <c r="E90" s="63"/>
      <c r="F90" s="64"/>
      <c r="G90" s="65"/>
      <c r="H90" s="65"/>
      <c r="I90" s="65"/>
      <c r="J90" s="66"/>
      <c r="K90" s="67">
        <f>SUM(K75,K77:K88)</f>
        <v>354349.25</v>
      </c>
      <c r="L90" s="68" t="s">
        <v>75</v>
      </c>
      <c r="M90" s="66"/>
      <c r="N90" s="67">
        <f>SUM(N75:N89)</f>
        <v>0</v>
      </c>
      <c r="O90" s="67">
        <f>SUM(O75:O89)</f>
        <v>0</v>
      </c>
      <c r="P90" s="67">
        <f>SUM(P75:P87)</f>
        <v>283479.40000000002</v>
      </c>
      <c r="Q90" s="69"/>
      <c r="R90" s="65"/>
    </row>
    <row r="91" spans="1:26" ht="18.75" customHeight="1">
      <c r="B91" s="76" t="s">
        <v>75</v>
      </c>
      <c r="C91" s="125" t="s">
        <v>75</v>
      </c>
      <c r="D91" s="126"/>
      <c r="E91" s="126"/>
      <c r="F91" s="126"/>
      <c r="G91" s="126"/>
      <c r="H91" s="126"/>
      <c r="I91" s="126"/>
      <c r="J91" s="57"/>
      <c r="K91" s="77" t="s">
        <v>75</v>
      </c>
      <c r="L91" s="78" t="s">
        <v>75</v>
      </c>
      <c r="M91" s="77"/>
      <c r="N91" s="77"/>
      <c r="O91" s="77"/>
      <c r="P91" s="77"/>
      <c r="Q91" s="77"/>
      <c r="Z91" s="47" t="s">
        <v>75</v>
      </c>
    </row>
    <row r="92" spans="1:26">
      <c r="Q92" s="80"/>
      <c r="R92" s="81"/>
    </row>
    <row r="93" spans="1:26">
      <c r="K93" s="75" t="s">
        <v>75</v>
      </c>
      <c r="Q93" s="82"/>
      <c r="R93" s="81"/>
    </row>
  </sheetData>
  <sortState ref="C84:C85">
    <sortCondition ref="C84:C85"/>
  </sortState>
  <mergeCells count="2">
    <mergeCell ref="A90:D90"/>
    <mergeCell ref="C91:I91"/>
  </mergeCells>
  <phoneticPr fontId="2" type="noConversion"/>
  <pageMargins left="0.37" right="0.27" top="1.05" bottom="0.7" header="0.25" footer="0.24"/>
  <headerFooter scaleWithDoc="0" alignWithMargins="0">
    <oddHeader>&amp;L&amp;G&amp;C&amp;"Arial,Bold"&amp;14&amp;UProject Cost Breakdown&amp;"Arial,Regular"&amp;U
Project Title&amp;RPage &amp;P of &amp;N</oddHeader>
    <oddFooter>&amp;L&amp;F
&amp;A&amp;C&amp;"Arial,Italic"&amp;12&amp;X
&amp;"Arial,Bold"&amp;XEFI Group, LLC&amp;"Arial,Italic"&amp;10
&amp;R&amp;D</oddFooter>
  </headerFooter>
  <rowBreaks count="2" manualBreakCount="2">
    <brk id="36" max="17" man="1"/>
    <brk id="73" max="17" man="1"/>
  </rowBreaks>
  <legacyDrawingHF r:id="rId1"/>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mv="urn:schemas-microsoft-com:mac:vml" mc:Ignorable="mv" mc:PreserveAttributes="mv:*">
  <sheetPr enableFormatConditionsCalculation="0">
    <pageSetUpPr fitToPage="1"/>
  </sheetPr>
  <dimension ref="A2:A12"/>
  <sheetViews>
    <sheetView tabSelected="1" workbookViewId="0">
      <selection activeCell="A9" sqref="A9"/>
    </sheetView>
  </sheetViews>
  <sheetFormatPr baseColWidth="10" defaultColWidth="8.83203125" defaultRowHeight="12"/>
  <cols>
    <col min="1" max="1" width="144.5" customWidth="1"/>
  </cols>
  <sheetData>
    <row r="2" spans="1:1" ht="77.25" customHeight="1">
      <c r="A2" s="113" t="s">
        <v>32</v>
      </c>
    </row>
    <row r="3" spans="1:1" ht="21" customHeight="1" thickBot="1"/>
    <row r="4" spans="1:1" ht="60.75" customHeight="1">
      <c r="A4" s="104" t="s">
        <v>4</v>
      </c>
    </row>
    <row r="5" spans="1:1" ht="39.75" customHeight="1">
      <c r="A5" s="105" t="s">
        <v>38</v>
      </c>
    </row>
    <row r="6" spans="1:1" ht="30" customHeight="1">
      <c r="A6" s="127" t="s">
        <v>0</v>
      </c>
    </row>
    <row r="7" spans="1:1" ht="39.75" customHeight="1">
      <c r="A7" s="105" t="s">
        <v>2</v>
      </c>
    </row>
    <row r="8" spans="1:1" ht="39.75" customHeight="1">
      <c r="A8" s="107" t="s">
        <v>1</v>
      </c>
    </row>
    <row r="9" spans="1:1" ht="52.5" customHeight="1" thickBot="1">
      <c r="A9" s="106" t="s">
        <v>3</v>
      </c>
    </row>
    <row r="10" spans="1:1" ht="30" customHeight="1"/>
    <row r="11" spans="1:1" ht="30" customHeight="1"/>
    <row r="12" spans="1:1" ht="30" customHeight="1"/>
  </sheetData>
  <phoneticPr fontId="17" type="noConversion"/>
  <hyperlinks>
    <hyperlink ref="A9" r:id="rId1"/>
  </hyperlinks>
  <printOptions horizontalCentered="1"/>
  <pageMargins left="0.75" right="0.75" top="0.5" bottom="0.75" header="0.3" footer="0.3"/>
  <headerFooter>
    <oddHeader xml:space="preserve">&amp;C
</oddHeader>
  </headerFooter>
  <drawing r:id="rId2"/>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Instruction Sheet</vt:lpstr>
      <vt:lpstr>Cost Estimate Template</vt:lpstr>
      <vt:lpstr>Closing </vt:lpstr>
    </vt:vector>
  </TitlesOfParts>
  <Company>EFI Group, LLC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Project Cost Estimate Template</dc:title>
  <dc:creator>William Ballard</dc:creator>
  <cp:lastModifiedBy>Susan B.</cp:lastModifiedBy>
  <cp:lastPrinted>2014-10-30T22:02:12Z</cp:lastPrinted>
  <dcterms:created xsi:type="dcterms:W3CDTF">2001-08-31T05:12:09Z</dcterms:created>
  <dcterms:modified xsi:type="dcterms:W3CDTF">2017-10-30T16:43:21Z</dcterms:modified>
</cp:coreProperties>
</file>